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abtassoc-my.sharepoint.com/personal/lynn_hoffman_abtassoc_com/Documents/Desktop/"/>
    </mc:Choice>
  </mc:AlternateContent>
  <xr:revisionPtr revIDLastSave="0" documentId="8_{AFB54618-7774-45D1-8025-98D710FA7A06}" xr6:coauthVersionLast="47" xr6:coauthVersionMax="47" xr10:uidLastSave="{00000000-0000-0000-0000-000000000000}"/>
  <bookViews>
    <workbookView xWindow="-120" yWindow="-120" windowWidth="29040" windowHeight="15720" xr2:uid="{00000000-000D-0000-FFFF-FFFF00000000}"/>
  </bookViews>
  <sheets>
    <sheet name="Read me" sheetId="4" r:id="rId1"/>
    <sheet name="Demographic composition" sheetId="1" r:id="rId2"/>
    <sheet name="Detection rates" sheetId="3" r:id="rId3"/>
    <sheet name="Predicted probabilities"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3" l="1"/>
  <c r="K3" i="3" s="1"/>
  <c r="I3" i="3"/>
  <c r="L3" i="3" s="1"/>
  <c r="G3" i="3"/>
  <c r="J3" i="3" s="1"/>
  <c r="C84" i="1"/>
  <c r="C3" i="3" s="1"/>
</calcChain>
</file>

<file path=xl/sharedStrings.xml><?xml version="1.0" encoding="utf-8"?>
<sst xmlns="http://schemas.openxmlformats.org/spreadsheetml/2006/main" count="41" uniqueCount="31">
  <si>
    <t>demographic combination (id_k)</t>
  </si>
  <si>
    <t>mci_expectedRate</t>
  </si>
  <si>
    <t>dem_expectedRate</t>
  </si>
  <si>
    <t>cmb_expectedRate</t>
  </si>
  <si>
    <t>n_benes (number of patients in this demographic cell)</t>
  </si>
  <si>
    <t>Sex</t>
  </si>
  <si>
    <t xml:space="preserve">Age </t>
  </si>
  <si>
    <t>65 to 69</t>
  </si>
  <si>
    <t>70 to 74</t>
  </si>
  <si>
    <t>75 to 79</t>
  </si>
  <si>
    <t>80 to 84</t>
  </si>
  <si>
    <t>85+</t>
  </si>
  <si>
    <t>Race/ethnicity</t>
  </si>
  <si>
    <t>White</t>
  </si>
  <si>
    <t>Black</t>
  </si>
  <si>
    <t>Hispanic</t>
  </si>
  <si>
    <t>Other</t>
  </si>
  <si>
    <t>Dually eligible</t>
  </si>
  <si>
    <t>Yes</t>
  </si>
  <si>
    <t>No</t>
  </si>
  <si>
    <t>Male</t>
  </si>
  <si>
    <t>Female</t>
  </si>
  <si>
    <t>Number of Diagnosed Patients</t>
  </si>
  <si>
    <t>MCI</t>
  </si>
  <si>
    <t>Dementia</t>
  </si>
  <si>
    <t>Any cognitive impairment</t>
  </si>
  <si>
    <t>Expected Number of Cases</t>
  </si>
  <si>
    <t>Detection Rates</t>
  </si>
  <si>
    <t>Number of Patients
included in Report</t>
  </si>
  <si>
    <t>Number of Patients in Demographic Group</t>
  </si>
  <si>
    <t>Total number of patients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</si>
</sst>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horizontal="center"/>
    </xf>
    <xf numFmtId="0" fontId="16" fillId="0" borderId="0" xfId="0" applyFont="1"/>
    <xf numFmtId="0" fontId="18" fillId="0" borderId="0" xfId="0" applyFont="1"/>
    <xf numFmtId="0" fontId="16" fillId="0" borderId="0" xfId="0" applyFont="1" applyAlignment="1">
      <alignment horizontal="center" wrapText="1"/>
    </xf>
    <xf numFmtId="1" fontId="0" fillId="0" borderId="0" xfId="0" applyNumberFormat="1" applyAlignment="1">
      <alignment horizontal="center"/>
    </xf>
    <xf numFmtId="9" fontId="0" fillId="0" borderId="0" xfId="42" applyFont="1" applyAlignment="1">
      <alignment horizontal="center"/>
    </xf>
    <xf numFmtId="0" fontId="18" fillId="0" borderId="0" xfId="0" applyFont="1" applyAlignment="1">
      <alignment horizontal="center"/>
    </xf>
    <xf numFmtId="0" fontId="19" fillId="0" borderId="0" xfId="0" applyFont="1" applyAlignment="1">
      <alignment horizontal="center" vertical="center" wrapText="1"/>
    </xf>
    <xf numFmtId="0" fontId="18" fillId="0" borderId="0" xfId="0" applyFont="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19050</xdr:rowOff>
    </xdr:from>
    <xdr:to>
      <xdr:col>15</xdr:col>
      <xdr:colOff>19050</xdr:colOff>
      <xdr:row>28</xdr:row>
      <xdr:rowOff>38100</xdr:rowOff>
    </xdr:to>
    <xdr:sp macro="" textlink="">
      <xdr:nvSpPr>
        <xdr:cNvPr id="2" name="TextBox 1">
          <a:extLst>
            <a:ext uri="{FF2B5EF4-FFF2-40B4-BE49-F238E27FC236}">
              <a16:creationId xmlns:a16="http://schemas.microsoft.com/office/drawing/2014/main" id="{CDA5364E-871E-4AB9-9A20-803CB376E7A5}"/>
            </a:ext>
          </a:extLst>
        </xdr:cNvPr>
        <xdr:cNvSpPr txBox="1"/>
      </xdr:nvSpPr>
      <xdr:spPr>
        <a:xfrm>
          <a:off x="1219200" y="381000"/>
          <a:ext cx="7943850" cy="472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a:t>
          </a:r>
          <a:r>
            <a:rPr lang="en-US" sz="1100" baseline="0"/>
            <a:t> tool allows automated calculation of clinician-level detection rates for mild cogntive impairment, dementia and cogntive impairment of either stage. the calculation requires two inputs:</a:t>
          </a:r>
        </a:p>
        <a:p>
          <a:endParaRPr lang="en-US" sz="1100" baseline="0"/>
        </a:p>
        <a:p>
          <a:r>
            <a:rPr lang="en-US" sz="1100" baseline="0"/>
            <a:t>1. Calculation of how many patients in a clinician's panel fall into each of the demographic categories listed on the "demographic composition" tab, and adding those numbers in column C. Each line in this table represents a unique combination of demographic characteristics. For example, row 3 represents females of age 85 and up,  whose race is other or unknown and who </a:t>
          </a:r>
          <a:r>
            <a:rPr lang="en-US" sz="1100" b="1" baseline="0"/>
            <a:t>are not </a:t>
          </a:r>
          <a:r>
            <a:rPr lang="en-US" sz="1100" baseline="0"/>
            <a:t>dually eligible for Medicare and Medicaid. Row 4 represents </a:t>
          </a:r>
          <a:r>
            <a:rPr lang="en-US" sz="1100" baseline="0">
              <a:solidFill>
                <a:schemeClr val="dk1"/>
              </a:solidFill>
              <a:effectLst/>
              <a:latin typeface="+mn-lt"/>
              <a:ea typeface="+mn-ea"/>
              <a:cs typeface="+mn-cs"/>
            </a:rPr>
            <a:t>females of age 85 and up,  whose race is other or unknown and who </a:t>
          </a:r>
          <a:r>
            <a:rPr lang="en-US" sz="1100" b="1" baseline="0">
              <a:solidFill>
                <a:schemeClr val="dk1"/>
              </a:solidFill>
              <a:effectLst/>
              <a:latin typeface="+mn-lt"/>
              <a:ea typeface="+mn-ea"/>
              <a:cs typeface="+mn-cs"/>
            </a:rPr>
            <a:t>are</a:t>
          </a:r>
          <a:r>
            <a:rPr lang="en-US" sz="1100" baseline="0">
              <a:solidFill>
                <a:schemeClr val="dk1"/>
              </a:solidFill>
              <a:effectLst/>
              <a:latin typeface="+mn-lt"/>
              <a:ea typeface="+mn-ea"/>
              <a:cs typeface="+mn-cs"/>
            </a:rPr>
            <a:t>  dually eligible for Medicare and Medicaid, and so on. </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2. Calculation of number of patients, who have been diagnosed with MCI, dementia or either of the two, and addition of these numbers in cells D3, D4, and D5, respectively, of the "Detection rates" tab. A list of ICD-10 codes is provided. </a:t>
          </a:r>
        </a:p>
        <a:p>
          <a:endParaRPr lang="en-US" sz="1100"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tool will then calculate the detection rate.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A9D10-89DF-446B-8948-4C644AD176E8}">
  <dimension ref="A1"/>
  <sheetViews>
    <sheetView tabSelected="1" workbookViewId="0">
      <selection activeCell="F26" sqref="F2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4"/>
  <sheetViews>
    <sheetView workbookViewId="0">
      <pane ySplit="2" topLeftCell="A3" activePane="bottomLeft" state="frozen"/>
      <selection pane="bottomLeft" activeCell="C3" sqref="C3"/>
    </sheetView>
  </sheetViews>
  <sheetFormatPr defaultRowHeight="15" x14ac:dyDescent="0.25"/>
  <cols>
    <col min="1" max="1" width="13.42578125" hidden="1" customWidth="1"/>
    <col min="2" max="2" width="17.5703125" hidden="1" customWidth="1"/>
    <col min="3" max="3" width="23.140625" customWidth="1"/>
    <col min="4" max="4" width="9.7109375" customWidth="1"/>
    <col min="5" max="5" width="9.5703125" customWidth="1"/>
    <col min="10" max="10" width="7.42578125" customWidth="1"/>
    <col min="11" max="11" width="8.42578125" customWidth="1"/>
    <col min="12" max="12" width="8.140625" customWidth="1"/>
    <col min="13" max="13" width="10.42578125" customWidth="1"/>
    <col min="14" max="14" width="9.85546875" customWidth="1"/>
    <col min="15" max="15" width="7.85546875" customWidth="1"/>
    <col min="16" max="16" width="9.85546875" customWidth="1"/>
  </cols>
  <sheetData>
    <row r="1" spans="1:16" s="4" customFormat="1" ht="21" x14ac:dyDescent="0.35">
      <c r="C1" s="9" t="s">
        <v>29</v>
      </c>
      <c r="D1" s="8" t="s">
        <v>5</v>
      </c>
      <c r="E1" s="8"/>
      <c r="F1" s="8" t="s">
        <v>6</v>
      </c>
      <c r="G1" s="8"/>
      <c r="H1" s="8"/>
      <c r="I1" s="8"/>
      <c r="J1" s="8"/>
      <c r="K1" s="8" t="s">
        <v>12</v>
      </c>
      <c r="L1" s="8"/>
      <c r="M1" s="8"/>
      <c r="N1" s="8"/>
      <c r="O1" s="4" t="s">
        <v>17</v>
      </c>
    </row>
    <row r="2" spans="1:16" s="1" customFormat="1" ht="51.75" customHeight="1" x14ac:dyDescent="0.25">
      <c r="A2" s="5" t="s">
        <v>0</v>
      </c>
      <c r="B2" s="5" t="s">
        <v>4</v>
      </c>
      <c r="C2" s="9"/>
      <c r="D2" s="5" t="s">
        <v>20</v>
      </c>
      <c r="E2" s="5" t="s">
        <v>21</v>
      </c>
      <c r="F2" s="5" t="s">
        <v>7</v>
      </c>
      <c r="G2" s="5" t="s">
        <v>8</v>
      </c>
      <c r="H2" s="5" t="s">
        <v>9</v>
      </c>
      <c r="I2" s="5" t="s">
        <v>10</v>
      </c>
      <c r="J2" s="5" t="s">
        <v>11</v>
      </c>
      <c r="K2" s="5" t="s">
        <v>13</v>
      </c>
      <c r="L2" s="5" t="s">
        <v>14</v>
      </c>
      <c r="M2" s="5" t="s">
        <v>15</v>
      </c>
      <c r="N2" s="5" t="s">
        <v>16</v>
      </c>
      <c r="O2" s="5" t="s">
        <v>18</v>
      </c>
      <c r="P2" s="5" t="s">
        <v>19</v>
      </c>
    </row>
    <row r="3" spans="1:16" x14ac:dyDescent="0.25">
      <c r="A3">
        <v>1</v>
      </c>
      <c r="B3">
        <v>74931</v>
      </c>
      <c r="C3">
        <v>20</v>
      </c>
      <c r="D3">
        <v>0</v>
      </c>
      <c r="E3">
        <v>1</v>
      </c>
      <c r="F3">
        <v>0</v>
      </c>
      <c r="G3">
        <v>0</v>
      </c>
      <c r="H3">
        <v>0</v>
      </c>
      <c r="I3">
        <v>0</v>
      </c>
      <c r="J3">
        <v>1</v>
      </c>
      <c r="K3">
        <v>0</v>
      </c>
      <c r="L3">
        <v>0</v>
      </c>
      <c r="M3">
        <v>0</v>
      </c>
      <c r="N3">
        <v>1</v>
      </c>
      <c r="O3">
        <v>0</v>
      </c>
      <c r="P3">
        <v>1</v>
      </c>
    </row>
    <row r="4" spans="1:16" x14ac:dyDescent="0.25">
      <c r="A4">
        <v>2</v>
      </c>
      <c r="B4">
        <v>61693</v>
      </c>
      <c r="D4">
        <v>0</v>
      </c>
      <c r="E4">
        <v>1</v>
      </c>
      <c r="F4">
        <v>0</v>
      </c>
      <c r="G4">
        <v>0</v>
      </c>
      <c r="H4">
        <v>0</v>
      </c>
      <c r="I4">
        <v>0</v>
      </c>
      <c r="J4">
        <v>1</v>
      </c>
      <c r="K4">
        <v>0</v>
      </c>
      <c r="L4">
        <v>0</v>
      </c>
      <c r="M4">
        <v>0</v>
      </c>
      <c r="N4">
        <v>1</v>
      </c>
      <c r="O4">
        <v>1</v>
      </c>
      <c r="P4">
        <v>0</v>
      </c>
    </row>
    <row r="5" spans="1:16" x14ac:dyDescent="0.25">
      <c r="A5">
        <v>3</v>
      </c>
      <c r="B5">
        <v>117816</v>
      </c>
      <c r="D5">
        <v>0</v>
      </c>
      <c r="E5">
        <v>1</v>
      </c>
      <c r="F5">
        <v>0</v>
      </c>
      <c r="G5">
        <v>0</v>
      </c>
      <c r="H5">
        <v>0</v>
      </c>
      <c r="I5">
        <v>0</v>
      </c>
      <c r="J5">
        <v>1</v>
      </c>
      <c r="K5">
        <v>0</v>
      </c>
      <c r="L5">
        <v>0</v>
      </c>
      <c r="M5">
        <v>1</v>
      </c>
      <c r="N5">
        <v>0</v>
      </c>
      <c r="O5">
        <v>0</v>
      </c>
      <c r="P5">
        <v>1</v>
      </c>
    </row>
    <row r="6" spans="1:16" x14ac:dyDescent="0.25">
      <c r="A6">
        <v>4</v>
      </c>
      <c r="B6">
        <v>101248</v>
      </c>
      <c r="D6">
        <v>0</v>
      </c>
      <c r="E6">
        <v>1</v>
      </c>
      <c r="F6">
        <v>0</v>
      </c>
      <c r="G6">
        <v>0</v>
      </c>
      <c r="H6">
        <v>0</v>
      </c>
      <c r="I6">
        <v>0</v>
      </c>
      <c r="J6">
        <v>1</v>
      </c>
      <c r="K6">
        <v>0</v>
      </c>
      <c r="L6">
        <v>0</v>
      </c>
      <c r="M6">
        <v>1</v>
      </c>
      <c r="N6">
        <v>0</v>
      </c>
      <c r="O6">
        <v>1</v>
      </c>
      <c r="P6">
        <v>0</v>
      </c>
    </row>
    <row r="7" spans="1:16" x14ac:dyDescent="0.25">
      <c r="A7">
        <v>5</v>
      </c>
      <c r="B7">
        <v>166353</v>
      </c>
      <c r="D7">
        <v>0</v>
      </c>
      <c r="E7">
        <v>1</v>
      </c>
      <c r="F7">
        <v>0</v>
      </c>
      <c r="G7">
        <v>0</v>
      </c>
      <c r="H7">
        <v>0</v>
      </c>
      <c r="I7">
        <v>0</v>
      </c>
      <c r="J7">
        <v>1</v>
      </c>
      <c r="K7">
        <v>0</v>
      </c>
      <c r="L7">
        <v>1</v>
      </c>
      <c r="M7">
        <v>0</v>
      </c>
      <c r="N7">
        <v>0</v>
      </c>
      <c r="O7">
        <v>0</v>
      </c>
      <c r="P7">
        <v>1</v>
      </c>
    </row>
    <row r="8" spans="1:16" x14ac:dyDescent="0.25">
      <c r="A8">
        <v>6</v>
      </c>
      <c r="B8">
        <v>88315</v>
      </c>
      <c r="D8">
        <v>0</v>
      </c>
      <c r="E8">
        <v>1</v>
      </c>
      <c r="F8">
        <v>0</v>
      </c>
      <c r="G8">
        <v>0</v>
      </c>
      <c r="H8">
        <v>0</v>
      </c>
      <c r="I8">
        <v>0</v>
      </c>
      <c r="J8">
        <v>1</v>
      </c>
      <c r="K8">
        <v>0</v>
      </c>
      <c r="L8">
        <v>1</v>
      </c>
      <c r="M8">
        <v>0</v>
      </c>
      <c r="N8">
        <v>0</v>
      </c>
      <c r="O8">
        <v>1</v>
      </c>
      <c r="P8">
        <v>0</v>
      </c>
    </row>
    <row r="9" spans="1:16" x14ac:dyDescent="0.25">
      <c r="A9">
        <v>7</v>
      </c>
      <c r="B9">
        <v>2542727</v>
      </c>
      <c r="D9">
        <v>0</v>
      </c>
      <c r="E9">
        <v>1</v>
      </c>
      <c r="F9">
        <v>0</v>
      </c>
      <c r="G9">
        <v>0</v>
      </c>
      <c r="H9">
        <v>0</v>
      </c>
      <c r="I9">
        <v>0</v>
      </c>
      <c r="J9">
        <v>1</v>
      </c>
      <c r="K9">
        <v>1</v>
      </c>
      <c r="L9">
        <v>0</v>
      </c>
      <c r="M9">
        <v>0</v>
      </c>
      <c r="N9">
        <v>0</v>
      </c>
      <c r="O9">
        <v>0</v>
      </c>
      <c r="P9">
        <v>1</v>
      </c>
    </row>
    <row r="10" spans="1:16" x14ac:dyDescent="0.25">
      <c r="A10">
        <v>8</v>
      </c>
      <c r="B10">
        <v>273953</v>
      </c>
      <c r="D10">
        <v>0</v>
      </c>
      <c r="E10">
        <v>1</v>
      </c>
      <c r="F10">
        <v>0</v>
      </c>
      <c r="G10">
        <v>0</v>
      </c>
      <c r="H10">
        <v>0</v>
      </c>
      <c r="I10">
        <v>0</v>
      </c>
      <c r="J10">
        <v>1</v>
      </c>
      <c r="K10">
        <v>1</v>
      </c>
      <c r="L10">
        <v>0</v>
      </c>
      <c r="M10">
        <v>0</v>
      </c>
      <c r="N10">
        <v>0</v>
      </c>
      <c r="O10">
        <v>1</v>
      </c>
      <c r="P10">
        <v>0</v>
      </c>
    </row>
    <row r="11" spans="1:16" x14ac:dyDescent="0.25">
      <c r="A11">
        <v>9</v>
      </c>
      <c r="B11">
        <v>77897</v>
      </c>
      <c r="D11">
        <v>0</v>
      </c>
      <c r="E11">
        <v>1</v>
      </c>
      <c r="F11">
        <v>0</v>
      </c>
      <c r="G11">
        <v>0</v>
      </c>
      <c r="H11">
        <v>0</v>
      </c>
      <c r="I11">
        <v>1</v>
      </c>
      <c r="J11">
        <v>0</v>
      </c>
      <c r="K11">
        <v>0</v>
      </c>
      <c r="L11">
        <v>0</v>
      </c>
      <c r="M11">
        <v>0</v>
      </c>
      <c r="N11">
        <v>1</v>
      </c>
      <c r="O11">
        <v>0</v>
      </c>
      <c r="P11">
        <v>1</v>
      </c>
    </row>
    <row r="12" spans="1:16" x14ac:dyDescent="0.25">
      <c r="A12">
        <v>10</v>
      </c>
      <c r="B12">
        <v>58354</v>
      </c>
      <c r="D12">
        <v>0</v>
      </c>
      <c r="E12">
        <v>1</v>
      </c>
      <c r="F12">
        <v>0</v>
      </c>
      <c r="G12">
        <v>0</v>
      </c>
      <c r="H12">
        <v>0</v>
      </c>
      <c r="I12">
        <v>1</v>
      </c>
      <c r="J12">
        <v>0</v>
      </c>
      <c r="K12">
        <v>0</v>
      </c>
      <c r="L12">
        <v>0</v>
      </c>
      <c r="M12">
        <v>0</v>
      </c>
      <c r="N12">
        <v>1</v>
      </c>
      <c r="O12">
        <v>1</v>
      </c>
      <c r="P12">
        <v>0</v>
      </c>
    </row>
    <row r="13" spans="1:16" x14ac:dyDescent="0.25">
      <c r="A13">
        <v>11</v>
      </c>
      <c r="B13">
        <v>135590</v>
      </c>
      <c r="D13">
        <v>0</v>
      </c>
      <c r="E13">
        <v>1</v>
      </c>
      <c r="F13">
        <v>0</v>
      </c>
      <c r="G13">
        <v>0</v>
      </c>
      <c r="H13">
        <v>0</v>
      </c>
      <c r="I13">
        <v>1</v>
      </c>
      <c r="J13">
        <v>0</v>
      </c>
      <c r="K13">
        <v>0</v>
      </c>
      <c r="L13">
        <v>0</v>
      </c>
      <c r="M13">
        <v>1</v>
      </c>
      <c r="N13">
        <v>0</v>
      </c>
      <c r="O13">
        <v>0</v>
      </c>
      <c r="P13">
        <v>1</v>
      </c>
    </row>
    <row r="14" spans="1:16" x14ac:dyDescent="0.25">
      <c r="A14">
        <v>12</v>
      </c>
      <c r="B14">
        <v>101037</v>
      </c>
      <c r="D14">
        <v>0</v>
      </c>
      <c r="E14">
        <v>1</v>
      </c>
      <c r="F14">
        <v>0</v>
      </c>
      <c r="G14">
        <v>0</v>
      </c>
      <c r="H14">
        <v>0</v>
      </c>
      <c r="I14">
        <v>1</v>
      </c>
      <c r="J14">
        <v>0</v>
      </c>
      <c r="K14">
        <v>0</v>
      </c>
      <c r="L14">
        <v>0</v>
      </c>
      <c r="M14">
        <v>1</v>
      </c>
      <c r="N14">
        <v>0</v>
      </c>
      <c r="O14">
        <v>1</v>
      </c>
      <c r="P14">
        <v>0</v>
      </c>
    </row>
    <row r="15" spans="1:16" x14ac:dyDescent="0.25">
      <c r="A15">
        <v>13</v>
      </c>
      <c r="B15">
        <v>184669</v>
      </c>
      <c r="D15">
        <v>0</v>
      </c>
      <c r="E15">
        <v>1</v>
      </c>
      <c r="F15">
        <v>0</v>
      </c>
      <c r="G15">
        <v>0</v>
      </c>
      <c r="H15">
        <v>0</v>
      </c>
      <c r="I15">
        <v>1</v>
      </c>
      <c r="J15">
        <v>0</v>
      </c>
      <c r="K15">
        <v>0</v>
      </c>
      <c r="L15">
        <v>1</v>
      </c>
      <c r="M15">
        <v>0</v>
      </c>
      <c r="N15">
        <v>0</v>
      </c>
      <c r="O15">
        <v>0</v>
      </c>
      <c r="P15">
        <v>1</v>
      </c>
    </row>
    <row r="16" spans="1:16" x14ac:dyDescent="0.25">
      <c r="A16">
        <v>14</v>
      </c>
      <c r="B16">
        <v>78851</v>
      </c>
      <c r="D16">
        <v>0</v>
      </c>
      <c r="E16">
        <v>1</v>
      </c>
      <c r="F16">
        <v>0</v>
      </c>
      <c r="G16">
        <v>0</v>
      </c>
      <c r="H16">
        <v>0</v>
      </c>
      <c r="I16">
        <v>1</v>
      </c>
      <c r="J16">
        <v>0</v>
      </c>
      <c r="K16">
        <v>0</v>
      </c>
      <c r="L16">
        <v>1</v>
      </c>
      <c r="M16">
        <v>0</v>
      </c>
      <c r="N16">
        <v>0</v>
      </c>
      <c r="O16">
        <v>1</v>
      </c>
      <c r="P16">
        <v>0</v>
      </c>
    </row>
    <row r="17" spans="1:16" x14ac:dyDescent="0.25">
      <c r="A17">
        <v>15</v>
      </c>
      <c r="B17">
        <v>2339259</v>
      </c>
      <c r="D17">
        <v>0</v>
      </c>
      <c r="E17">
        <v>1</v>
      </c>
      <c r="F17">
        <v>0</v>
      </c>
      <c r="G17">
        <v>0</v>
      </c>
      <c r="H17">
        <v>0</v>
      </c>
      <c r="I17">
        <v>1</v>
      </c>
      <c r="J17">
        <v>0</v>
      </c>
      <c r="K17">
        <v>1</v>
      </c>
      <c r="L17">
        <v>0</v>
      </c>
      <c r="M17">
        <v>0</v>
      </c>
      <c r="N17">
        <v>0</v>
      </c>
      <c r="O17">
        <v>0</v>
      </c>
      <c r="P17">
        <v>1</v>
      </c>
    </row>
    <row r="18" spans="1:16" x14ac:dyDescent="0.25">
      <c r="A18">
        <v>16</v>
      </c>
      <c r="B18">
        <v>211398</v>
      </c>
      <c r="D18">
        <v>0</v>
      </c>
      <c r="E18">
        <v>1</v>
      </c>
      <c r="F18">
        <v>0</v>
      </c>
      <c r="G18">
        <v>0</v>
      </c>
      <c r="H18">
        <v>0</v>
      </c>
      <c r="I18">
        <v>1</v>
      </c>
      <c r="J18">
        <v>0</v>
      </c>
      <c r="K18">
        <v>1</v>
      </c>
      <c r="L18">
        <v>0</v>
      </c>
      <c r="M18">
        <v>0</v>
      </c>
      <c r="N18">
        <v>0</v>
      </c>
      <c r="O18">
        <v>1</v>
      </c>
      <c r="P18">
        <v>0</v>
      </c>
    </row>
    <row r="19" spans="1:16" x14ac:dyDescent="0.25">
      <c r="A19">
        <v>17</v>
      </c>
      <c r="B19">
        <v>138159</v>
      </c>
      <c r="D19">
        <v>0</v>
      </c>
      <c r="E19">
        <v>1</v>
      </c>
      <c r="F19">
        <v>0</v>
      </c>
      <c r="G19">
        <v>0</v>
      </c>
      <c r="H19">
        <v>1</v>
      </c>
      <c r="I19">
        <v>0</v>
      </c>
      <c r="J19">
        <v>0</v>
      </c>
      <c r="K19">
        <v>0</v>
      </c>
      <c r="L19">
        <v>0</v>
      </c>
      <c r="M19">
        <v>0</v>
      </c>
      <c r="N19">
        <v>1</v>
      </c>
      <c r="O19">
        <v>0</v>
      </c>
      <c r="P19">
        <v>1</v>
      </c>
    </row>
    <row r="20" spans="1:16" x14ac:dyDescent="0.25">
      <c r="A20">
        <v>18</v>
      </c>
      <c r="B20">
        <v>71237</v>
      </c>
      <c r="D20">
        <v>0</v>
      </c>
      <c r="E20">
        <v>1</v>
      </c>
      <c r="F20">
        <v>0</v>
      </c>
      <c r="G20">
        <v>0</v>
      </c>
      <c r="H20">
        <v>1</v>
      </c>
      <c r="I20">
        <v>0</v>
      </c>
      <c r="J20">
        <v>0</v>
      </c>
      <c r="K20">
        <v>0</v>
      </c>
      <c r="L20">
        <v>0</v>
      </c>
      <c r="M20">
        <v>0</v>
      </c>
      <c r="N20">
        <v>1</v>
      </c>
      <c r="O20">
        <v>1</v>
      </c>
      <c r="P20">
        <v>0</v>
      </c>
    </row>
    <row r="21" spans="1:16" x14ac:dyDescent="0.25">
      <c r="A21">
        <v>19</v>
      </c>
      <c r="B21">
        <v>217856</v>
      </c>
      <c r="D21">
        <v>0</v>
      </c>
      <c r="E21">
        <v>1</v>
      </c>
      <c r="F21">
        <v>0</v>
      </c>
      <c r="G21">
        <v>0</v>
      </c>
      <c r="H21">
        <v>1</v>
      </c>
      <c r="I21">
        <v>0</v>
      </c>
      <c r="J21">
        <v>0</v>
      </c>
      <c r="K21">
        <v>0</v>
      </c>
      <c r="L21">
        <v>0</v>
      </c>
      <c r="M21">
        <v>1</v>
      </c>
      <c r="N21">
        <v>0</v>
      </c>
      <c r="O21">
        <v>0</v>
      </c>
      <c r="P21">
        <v>1</v>
      </c>
    </row>
    <row r="22" spans="1:16" x14ac:dyDescent="0.25">
      <c r="A22">
        <v>20</v>
      </c>
      <c r="B22">
        <v>138786</v>
      </c>
      <c r="D22">
        <v>0</v>
      </c>
      <c r="E22">
        <v>1</v>
      </c>
      <c r="F22">
        <v>0</v>
      </c>
      <c r="G22">
        <v>0</v>
      </c>
      <c r="H22">
        <v>1</v>
      </c>
      <c r="I22">
        <v>0</v>
      </c>
      <c r="J22">
        <v>0</v>
      </c>
      <c r="K22">
        <v>0</v>
      </c>
      <c r="L22">
        <v>0</v>
      </c>
      <c r="M22">
        <v>1</v>
      </c>
      <c r="N22">
        <v>0</v>
      </c>
      <c r="O22">
        <v>1</v>
      </c>
      <c r="P22">
        <v>0</v>
      </c>
    </row>
    <row r="23" spans="1:16" x14ac:dyDescent="0.25">
      <c r="A23">
        <v>21</v>
      </c>
      <c r="B23">
        <v>293761</v>
      </c>
      <c r="D23">
        <v>0</v>
      </c>
      <c r="E23">
        <v>1</v>
      </c>
      <c r="F23">
        <v>0</v>
      </c>
      <c r="G23">
        <v>0</v>
      </c>
      <c r="H23">
        <v>1</v>
      </c>
      <c r="I23">
        <v>0</v>
      </c>
      <c r="J23">
        <v>0</v>
      </c>
      <c r="K23">
        <v>0</v>
      </c>
      <c r="L23">
        <v>1</v>
      </c>
      <c r="M23">
        <v>0</v>
      </c>
      <c r="N23">
        <v>0</v>
      </c>
      <c r="O23">
        <v>0</v>
      </c>
      <c r="P23">
        <v>1</v>
      </c>
    </row>
    <row r="24" spans="1:16" x14ac:dyDescent="0.25">
      <c r="A24">
        <v>22</v>
      </c>
      <c r="B24">
        <v>105127</v>
      </c>
      <c r="D24">
        <v>0</v>
      </c>
      <c r="E24">
        <v>1</v>
      </c>
      <c r="F24">
        <v>0</v>
      </c>
      <c r="G24">
        <v>0</v>
      </c>
      <c r="H24">
        <v>1</v>
      </c>
      <c r="I24">
        <v>0</v>
      </c>
      <c r="J24">
        <v>0</v>
      </c>
      <c r="K24">
        <v>0</v>
      </c>
      <c r="L24">
        <v>1</v>
      </c>
      <c r="M24">
        <v>0</v>
      </c>
      <c r="N24">
        <v>0</v>
      </c>
      <c r="O24">
        <v>1</v>
      </c>
      <c r="P24">
        <v>0</v>
      </c>
    </row>
    <row r="25" spans="1:16" x14ac:dyDescent="0.25">
      <c r="A25">
        <v>23</v>
      </c>
      <c r="B25">
        <v>3482476</v>
      </c>
      <c r="D25">
        <v>0</v>
      </c>
      <c r="E25">
        <v>1</v>
      </c>
      <c r="F25">
        <v>0</v>
      </c>
      <c r="G25">
        <v>0</v>
      </c>
      <c r="H25">
        <v>1</v>
      </c>
      <c r="I25">
        <v>0</v>
      </c>
      <c r="J25">
        <v>0</v>
      </c>
      <c r="K25">
        <v>1</v>
      </c>
      <c r="L25">
        <v>0</v>
      </c>
      <c r="M25">
        <v>0</v>
      </c>
      <c r="N25">
        <v>0</v>
      </c>
      <c r="O25">
        <v>0</v>
      </c>
      <c r="P25">
        <v>1</v>
      </c>
    </row>
    <row r="26" spans="1:16" x14ac:dyDescent="0.25">
      <c r="A26">
        <v>24</v>
      </c>
      <c r="B26">
        <v>269130</v>
      </c>
      <c r="D26">
        <v>0</v>
      </c>
      <c r="E26">
        <v>1</v>
      </c>
      <c r="F26">
        <v>0</v>
      </c>
      <c r="G26">
        <v>0</v>
      </c>
      <c r="H26">
        <v>1</v>
      </c>
      <c r="I26">
        <v>0</v>
      </c>
      <c r="J26">
        <v>0</v>
      </c>
      <c r="K26">
        <v>1</v>
      </c>
      <c r="L26">
        <v>0</v>
      </c>
      <c r="M26">
        <v>0</v>
      </c>
      <c r="N26">
        <v>0</v>
      </c>
      <c r="O26">
        <v>1</v>
      </c>
      <c r="P26">
        <v>0</v>
      </c>
    </row>
    <row r="27" spans="1:16" x14ac:dyDescent="0.25">
      <c r="A27">
        <v>25</v>
      </c>
      <c r="B27">
        <v>290308</v>
      </c>
      <c r="D27">
        <v>0</v>
      </c>
      <c r="E27">
        <v>1</v>
      </c>
      <c r="F27">
        <v>0</v>
      </c>
      <c r="G27">
        <v>1</v>
      </c>
      <c r="H27">
        <v>0</v>
      </c>
      <c r="I27">
        <v>0</v>
      </c>
      <c r="J27">
        <v>0</v>
      </c>
      <c r="K27">
        <v>0</v>
      </c>
      <c r="L27">
        <v>0</v>
      </c>
      <c r="M27">
        <v>0</v>
      </c>
      <c r="N27">
        <v>1</v>
      </c>
      <c r="O27">
        <v>0</v>
      </c>
      <c r="P27">
        <v>1</v>
      </c>
    </row>
    <row r="28" spans="1:16" x14ac:dyDescent="0.25">
      <c r="A28">
        <v>26</v>
      </c>
      <c r="B28">
        <v>83742</v>
      </c>
      <c r="D28">
        <v>0</v>
      </c>
      <c r="E28">
        <v>1</v>
      </c>
      <c r="F28">
        <v>0</v>
      </c>
      <c r="G28">
        <v>1</v>
      </c>
      <c r="H28">
        <v>0</v>
      </c>
      <c r="I28">
        <v>0</v>
      </c>
      <c r="J28">
        <v>0</v>
      </c>
      <c r="K28">
        <v>0</v>
      </c>
      <c r="L28">
        <v>0</v>
      </c>
      <c r="M28">
        <v>0</v>
      </c>
      <c r="N28">
        <v>1</v>
      </c>
      <c r="O28">
        <v>1</v>
      </c>
      <c r="P28">
        <v>0</v>
      </c>
    </row>
    <row r="29" spans="1:16" x14ac:dyDescent="0.25">
      <c r="A29">
        <v>27</v>
      </c>
      <c r="B29">
        <v>332546</v>
      </c>
      <c r="D29">
        <v>0</v>
      </c>
      <c r="E29">
        <v>1</v>
      </c>
      <c r="F29">
        <v>0</v>
      </c>
      <c r="G29">
        <v>1</v>
      </c>
      <c r="H29">
        <v>0</v>
      </c>
      <c r="I29">
        <v>0</v>
      </c>
      <c r="J29">
        <v>0</v>
      </c>
      <c r="K29">
        <v>0</v>
      </c>
      <c r="L29">
        <v>0</v>
      </c>
      <c r="M29">
        <v>1</v>
      </c>
      <c r="N29">
        <v>0</v>
      </c>
      <c r="O29">
        <v>0</v>
      </c>
      <c r="P29">
        <v>1</v>
      </c>
    </row>
    <row r="30" spans="1:16" x14ac:dyDescent="0.25">
      <c r="A30">
        <v>28</v>
      </c>
      <c r="B30">
        <v>177162</v>
      </c>
      <c r="D30">
        <v>0</v>
      </c>
      <c r="E30">
        <v>1</v>
      </c>
      <c r="F30">
        <v>0</v>
      </c>
      <c r="G30">
        <v>1</v>
      </c>
      <c r="H30">
        <v>0</v>
      </c>
      <c r="I30">
        <v>0</v>
      </c>
      <c r="J30">
        <v>0</v>
      </c>
      <c r="K30">
        <v>0</v>
      </c>
      <c r="L30">
        <v>0</v>
      </c>
      <c r="M30">
        <v>1</v>
      </c>
      <c r="N30">
        <v>0</v>
      </c>
      <c r="O30">
        <v>1</v>
      </c>
      <c r="P30">
        <v>0</v>
      </c>
    </row>
    <row r="31" spans="1:16" x14ac:dyDescent="0.25">
      <c r="A31">
        <v>29</v>
      </c>
      <c r="B31">
        <v>436201</v>
      </c>
      <c r="D31">
        <v>0</v>
      </c>
      <c r="E31">
        <v>1</v>
      </c>
      <c r="F31">
        <v>0</v>
      </c>
      <c r="G31">
        <v>1</v>
      </c>
      <c r="H31">
        <v>0</v>
      </c>
      <c r="I31">
        <v>0</v>
      </c>
      <c r="J31">
        <v>0</v>
      </c>
      <c r="K31">
        <v>0</v>
      </c>
      <c r="L31">
        <v>1</v>
      </c>
      <c r="M31">
        <v>0</v>
      </c>
      <c r="N31">
        <v>0</v>
      </c>
      <c r="O31">
        <v>0</v>
      </c>
      <c r="P31">
        <v>1</v>
      </c>
    </row>
    <row r="32" spans="1:16" x14ac:dyDescent="0.25">
      <c r="A32">
        <v>30</v>
      </c>
      <c r="B32">
        <v>142727</v>
      </c>
      <c r="D32">
        <v>0</v>
      </c>
      <c r="E32">
        <v>1</v>
      </c>
      <c r="F32">
        <v>0</v>
      </c>
      <c r="G32">
        <v>1</v>
      </c>
      <c r="H32">
        <v>0</v>
      </c>
      <c r="I32">
        <v>0</v>
      </c>
      <c r="J32">
        <v>0</v>
      </c>
      <c r="K32">
        <v>0</v>
      </c>
      <c r="L32">
        <v>1</v>
      </c>
      <c r="M32">
        <v>0</v>
      </c>
      <c r="N32">
        <v>0</v>
      </c>
      <c r="O32">
        <v>1</v>
      </c>
      <c r="P32">
        <v>0</v>
      </c>
    </row>
    <row r="33" spans="1:16" x14ac:dyDescent="0.25">
      <c r="A33">
        <v>31</v>
      </c>
      <c r="B33">
        <v>4676564</v>
      </c>
      <c r="D33">
        <v>0</v>
      </c>
      <c r="E33">
        <v>1</v>
      </c>
      <c r="F33">
        <v>0</v>
      </c>
      <c r="G33">
        <v>1</v>
      </c>
      <c r="H33">
        <v>0</v>
      </c>
      <c r="I33">
        <v>0</v>
      </c>
      <c r="J33">
        <v>0</v>
      </c>
      <c r="K33">
        <v>1</v>
      </c>
      <c r="L33">
        <v>0</v>
      </c>
      <c r="M33">
        <v>0</v>
      </c>
      <c r="N33">
        <v>0</v>
      </c>
      <c r="O33">
        <v>0</v>
      </c>
      <c r="P33">
        <v>1</v>
      </c>
    </row>
    <row r="34" spans="1:16" x14ac:dyDescent="0.25">
      <c r="A34">
        <v>32</v>
      </c>
      <c r="B34">
        <v>360058</v>
      </c>
      <c r="D34">
        <v>0</v>
      </c>
      <c r="E34">
        <v>1</v>
      </c>
      <c r="F34">
        <v>0</v>
      </c>
      <c r="G34">
        <v>1</v>
      </c>
      <c r="H34">
        <v>0</v>
      </c>
      <c r="I34">
        <v>0</v>
      </c>
      <c r="J34">
        <v>0</v>
      </c>
      <c r="K34">
        <v>1</v>
      </c>
      <c r="L34">
        <v>0</v>
      </c>
      <c r="M34">
        <v>0</v>
      </c>
      <c r="N34">
        <v>0</v>
      </c>
      <c r="O34">
        <v>1</v>
      </c>
      <c r="P34">
        <v>0</v>
      </c>
    </row>
    <row r="35" spans="1:16" x14ac:dyDescent="0.25">
      <c r="A35">
        <v>33</v>
      </c>
      <c r="B35">
        <v>266625</v>
      </c>
      <c r="D35">
        <v>0</v>
      </c>
      <c r="E35">
        <v>1</v>
      </c>
      <c r="F35">
        <v>1</v>
      </c>
      <c r="G35">
        <v>0</v>
      </c>
      <c r="H35">
        <v>0</v>
      </c>
      <c r="I35">
        <v>0</v>
      </c>
      <c r="J35">
        <v>0</v>
      </c>
      <c r="K35">
        <v>0</v>
      </c>
      <c r="L35">
        <v>0</v>
      </c>
      <c r="M35">
        <v>0</v>
      </c>
      <c r="N35">
        <v>1</v>
      </c>
      <c r="O35">
        <v>0</v>
      </c>
      <c r="P35">
        <v>1</v>
      </c>
    </row>
    <row r="36" spans="1:16" x14ac:dyDescent="0.25">
      <c r="A36">
        <v>34</v>
      </c>
      <c r="B36">
        <v>61596</v>
      </c>
      <c r="D36">
        <v>0</v>
      </c>
      <c r="E36">
        <v>1</v>
      </c>
      <c r="F36">
        <v>1</v>
      </c>
      <c r="G36">
        <v>0</v>
      </c>
      <c r="H36">
        <v>0</v>
      </c>
      <c r="I36">
        <v>0</v>
      </c>
      <c r="J36">
        <v>0</v>
      </c>
      <c r="K36">
        <v>0</v>
      </c>
      <c r="L36">
        <v>0</v>
      </c>
      <c r="M36">
        <v>0</v>
      </c>
      <c r="N36">
        <v>1</v>
      </c>
      <c r="O36">
        <v>1</v>
      </c>
      <c r="P36">
        <v>0</v>
      </c>
    </row>
    <row r="37" spans="1:16" x14ac:dyDescent="0.25">
      <c r="A37">
        <v>35</v>
      </c>
      <c r="B37">
        <v>271130</v>
      </c>
      <c r="D37">
        <v>0</v>
      </c>
      <c r="E37">
        <v>1</v>
      </c>
      <c r="F37">
        <v>1</v>
      </c>
      <c r="G37">
        <v>0</v>
      </c>
      <c r="H37">
        <v>0</v>
      </c>
      <c r="I37">
        <v>0</v>
      </c>
      <c r="J37">
        <v>0</v>
      </c>
      <c r="K37">
        <v>0</v>
      </c>
      <c r="L37">
        <v>0</v>
      </c>
      <c r="M37">
        <v>1</v>
      </c>
      <c r="N37">
        <v>0</v>
      </c>
      <c r="O37">
        <v>0</v>
      </c>
      <c r="P37">
        <v>1</v>
      </c>
    </row>
    <row r="38" spans="1:16" x14ac:dyDescent="0.25">
      <c r="A38">
        <v>36</v>
      </c>
      <c r="B38">
        <v>136505</v>
      </c>
      <c r="D38">
        <v>0</v>
      </c>
      <c r="E38">
        <v>1</v>
      </c>
      <c r="F38">
        <v>1</v>
      </c>
      <c r="G38">
        <v>0</v>
      </c>
      <c r="H38">
        <v>0</v>
      </c>
      <c r="I38">
        <v>0</v>
      </c>
      <c r="J38">
        <v>0</v>
      </c>
      <c r="K38">
        <v>0</v>
      </c>
      <c r="L38">
        <v>0</v>
      </c>
      <c r="M38">
        <v>1</v>
      </c>
      <c r="N38">
        <v>0</v>
      </c>
      <c r="O38">
        <v>1</v>
      </c>
      <c r="P38">
        <v>0</v>
      </c>
    </row>
    <row r="39" spans="1:16" x14ac:dyDescent="0.25">
      <c r="A39">
        <v>37</v>
      </c>
      <c r="B39">
        <v>367274</v>
      </c>
      <c r="D39">
        <v>0</v>
      </c>
      <c r="E39">
        <v>1</v>
      </c>
      <c r="F39">
        <v>1</v>
      </c>
      <c r="G39">
        <v>0</v>
      </c>
      <c r="H39">
        <v>0</v>
      </c>
      <c r="I39">
        <v>0</v>
      </c>
      <c r="J39">
        <v>0</v>
      </c>
      <c r="K39">
        <v>0</v>
      </c>
      <c r="L39">
        <v>1</v>
      </c>
      <c r="M39">
        <v>0</v>
      </c>
      <c r="N39">
        <v>0</v>
      </c>
      <c r="O39">
        <v>0</v>
      </c>
      <c r="P39">
        <v>1</v>
      </c>
    </row>
    <row r="40" spans="1:16" x14ac:dyDescent="0.25">
      <c r="A40">
        <v>38</v>
      </c>
      <c r="B40">
        <v>139527</v>
      </c>
      <c r="D40">
        <v>0</v>
      </c>
      <c r="E40">
        <v>1</v>
      </c>
      <c r="F40">
        <v>1</v>
      </c>
      <c r="G40">
        <v>0</v>
      </c>
      <c r="H40">
        <v>0</v>
      </c>
      <c r="I40">
        <v>0</v>
      </c>
      <c r="J40">
        <v>0</v>
      </c>
      <c r="K40">
        <v>0</v>
      </c>
      <c r="L40">
        <v>1</v>
      </c>
      <c r="M40">
        <v>0</v>
      </c>
      <c r="N40">
        <v>0</v>
      </c>
      <c r="O40">
        <v>1</v>
      </c>
      <c r="P40">
        <v>0</v>
      </c>
    </row>
    <row r="41" spans="1:16" x14ac:dyDescent="0.25">
      <c r="A41">
        <v>39</v>
      </c>
      <c r="B41">
        <v>3261163</v>
      </c>
      <c r="D41">
        <v>0</v>
      </c>
      <c r="E41">
        <v>1</v>
      </c>
      <c r="F41">
        <v>1</v>
      </c>
      <c r="G41">
        <v>0</v>
      </c>
      <c r="H41">
        <v>0</v>
      </c>
      <c r="I41">
        <v>0</v>
      </c>
      <c r="J41">
        <v>0</v>
      </c>
      <c r="K41">
        <v>1</v>
      </c>
      <c r="L41">
        <v>0</v>
      </c>
      <c r="M41">
        <v>0</v>
      </c>
      <c r="N41">
        <v>0</v>
      </c>
      <c r="O41">
        <v>0</v>
      </c>
      <c r="P41">
        <v>1</v>
      </c>
    </row>
    <row r="42" spans="1:16" x14ac:dyDescent="0.25">
      <c r="A42">
        <v>40</v>
      </c>
      <c r="B42">
        <v>307812</v>
      </c>
      <c r="D42">
        <v>0</v>
      </c>
      <c r="E42">
        <v>1</v>
      </c>
      <c r="F42">
        <v>1</v>
      </c>
      <c r="G42">
        <v>0</v>
      </c>
      <c r="H42">
        <v>0</v>
      </c>
      <c r="I42">
        <v>0</v>
      </c>
      <c r="J42">
        <v>0</v>
      </c>
      <c r="K42">
        <v>1</v>
      </c>
      <c r="L42">
        <v>0</v>
      </c>
      <c r="M42">
        <v>0</v>
      </c>
      <c r="N42">
        <v>0</v>
      </c>
      <c r="O42">
        <v>1</v>
      </c>
      <c r="P42">
        <v>0</v>
      </c>
    </row>
    <row r="43" spans="1:16" x14ac:dyDescent="0.25">
      <c r="A43">
        <v>41</v>
      </c>
      <c r="B43">
        <v>47285</v>
      </c>
      <c r="D43">
        <v>1</v>
      </c>
      <c r="E43">
        <v>0</v>
      </c>
      <c r="F43">
        <v>0</v>
      </c>
      <c r="G43">
        <v>0</v>
      </c>
      <c r="H43">
        <v>0</v>
      </c>
      <c r="I43">
        <v>0</v>
      </c>
      <c r="J43">
        <v>1</v>
      </c>
      <c r="K43">
        <v>0</v>
      </c>
      <c r="L43">
        <v>0</v>
      </c>
      <c r="M43">
        <v>0</v>
      </c>
      <c r="N43">
        <v>1</v>
      </c>
      <c r="O43">
        <v>0</v>
      </c>
      <c r="P43">
        <v>1</v>
      </c>
    </row>
    <row r="44" spans="1:16" x14ac:dyDescent="0.25">
      <c r="A44">
        <v>42</v>
      </c>
      <c r="B44">
        <v>33477</v>
      </c>
      <c r="D44">
        <v>1</v>
      </c>
      <c r="E44">
        <v>0</v>
      </c>
      <c r="F44">
        <v>0</v>
      </c>
      <c r="G44">
        <v>0</v>
      </c>
      <c r="H44">
        <v>0</v>
      </c>
      <c r="I44">
        <v>0</v>
      </c>
      <c r="J44">
        <v>1</v>
      </c>
      <c r="K44">
        <v>0</v>
      </c>
      <c r="L44">
        <v>0</v>
      </c>
      <c r="M44">
        <v>0</v>
      </c>
      <c r="N44">
        <v>1</v>
      </c>
      <c r="O44">
        <v>1</v>
      </c>
      <c r="P44">
        <v>0</v>
      </c>
    </row>
    <row r="45" spans="1:16" x14ac:dyDescent="0.25">
      <c r="A45">
        <v>43</v>
      </c>
      <c r="B45">
        <v>82088</v>
      </c>
      <c r="D45">
        <v>1</v>
      </c>
      <c r="E45">
        <v>0</v>
      </c>
      <c r="F45">
        <v>0</v>
      </c>
      <c r="G45">
        <v>0</v>
      </c>
      <c r="H45">
        <v>0</v>
      </c>
      <c r="I45">
        <v>0</v>
      </c>
      <c r="J45">
        <v>1</v>
      </c>
      <c r="K45">
        <v>0</v>
      </c>
      <c r="L45">
        <v>0</v>
      </c>
      <c r="M45">
        <v>1</v>
      </c>
      <c r="N45">
        <v>0</v>
      </c>
      <c r="O45">
        <v>0</v>
      </c>
      <c r="P45">
        <v>1</v>
      </c>
    </row>
    <row r="46" spans="1:16" x14ac:dyDescent="0.25">
      <c r="A46">
        <v>44</v>
      </c>
      <c r="B46">
        <v>44518</v>
      </c>
      <c r="D46">
        <v>1</v>
      </c>
      <c r="E46">
        <v>0</v>
      </c>
      <c r="F46">
        <v>0</v>
      </c>
      <c r="G46">
        <v>0</v>
      </c>
      <c r="H46">
        <v>0</v>
      </c>
      <c r="I46">
        <v>0</v>
      </c>
      <c r="J46">
        <v>1</v>
      </c>
      <c r="K46">
        <v>0</v>
      </c>
      <c r="L46">
        <v>0</v>
      </c>
      <c r="M46">
        <v>1</v>
      </c>
      <c r="N46">
        <v>0</v>
      </c>
      <c r="O46">
        <v>1</v>
      </c>
      <c r="P46">
        <v>0</v>
      </c>
    </row>
    <row r="47" spans="1:16" x14ac:dyDescent="0.25">
      <c r="A47">
        <v>45</v>
      </c>
      <c r="B47">
        <v>78495</v>
      </c>
      <c r="D47">
        <v>1</v>
      </c>
      <c r="E47">
        <v>0</v>
      </c>
      <c r="F47">
        <v>0</v>
      </c>
      <c r="G47">
        <v>0</v>
      </c>
      <c r="H47">
        <v>0</v>
      </c>
      <c r="I47">
        <v>0</v>
      </c>
      <c r="J47">
        <v>1</v>
      </c>
      <c r="K47">
        <v>0</v>
      </c>
      <c r="L47">
        <v>1</v>
      </c>
      <c r="M47">
        <v>0</v>
      </c>
      <c r="N47">
        <v>0</v>
      </c>
      <c r="O47">
        <v>0</v>
      </c>
      <c r="P47">
        <v>1</v>
      </c>
    </row>
    <row r="48" spans="1:16" x14ac:dyDescent="0.25">
      <c r="A48">
        <v>46</v>
      </c>
      <c r="B48">
        <v>17927</v>
      </c>
      <c r="D48">
        <v>1</v>
      </c>
      <c r="E48">
        <v>0</v>
      </c>
      <c r="F48">
        <v>0</v>
      </c>
      <c r="G48">
        <v>0</v>
      </c>
      <c r="H48">
        <v>0</v>
      </c>
      <c r="I48">
        <v>0</v>
      </c>
      <c r="J48">
        <v>1</v>
      </c>
      <c r="K48">
        <v>0</v>
      </c>
      <c r="L48">
        <v>1</v>
      </c>
      <c r="M48">
        <v>0</v>
      </c>
      <c r="N48">
        <v>0</v>
      </c>
      <c r="O48">
        <v>1</v>
      </c>
      <c r="P48">
        <v>0</v>
      </c>
    </row>
    <row r="49" spans="1:16" x14ac:dyDescent="0.25">
      <c r="A49">
        <v>47</v>
      </c>
      <c r="B49">
        <v>1511329</v>
      </c>
      <c r="D49">
        <v>1</v>
      </c>
      <c r="E49">
        <v>0</v>
      </c>
      <c r="F49">
        <v>0</v>
      </c>
      <c r="G49">
        <v>0</v>
      </c>
      <c r="H49">
        <v>0</v>
      </c>
      <c r="I49">
        <v>0</v>
      </c>
      <c r="J49">
        <v>1</v>
      </c>
      <c r="K49">
        <v>1</v>
      </c>
      <c r="L49">
        <v>0</v>
      </c>
      <c r="M49">
        <v>0</v>
      </c>
      <c r="N49">
        <v>0</v>
      </c>
      <c r="O49">
        <v>0</v>
      </c>
      <c r="P49">
        <v>1</v>
      </c>
    </row>
    <row r="50" spans="1:16" x14ac:dyDescent="0.25">
      <c r="A50">
        <v>48</v>
      </c>
      <c r="B50">
        <v>69459</v>
      </c>
      <c r="D50">
        <v>1</v>
      </c>
      <c r="E50">
        <v>0</v>
      </c>
      <c r="F50">
        <v>0</v>
      </c>
      <c r="G50">
        <v>0</v>
      </c>
      <c r="H50">
        <v>0</v>
      </c>
      <c r="I50">
        <v>0</v>
      </c>
      <c r="J50">
        <v>1</v>
      </c>
      <c r="K50">
        <v>1</v>
      </c>
      <c r="L50">
        <v>0</v>
      </c>
      <c r="M50">
        <v>0</v>
      </c>
      <c r="N50">
        <v>0</v>
      </c>
      <c r="O50">
        <v>1</v>
      </c>
      <c r="P50">
        <v>0</v>
      </c>
    </row>
    <row r="51" spans="1:16" x14ac:dyDescent="0.25">
      <c r="A51">
        <v>49</v>
      </c>
      <c r="B51">
        <v>69883</v>
      </c>
      <c r="D51">
        <v>1</v>
      </c>
      <c r="E51">
        <v>0</v>
      </c>
      <c r="F51">
        <v>0</v>
      </c>
      <c r="G51">
        <v>0</v>
      </c>
      <c r="H51">
        <v>0</v>
      </c>
      <c r="I51">
        <v>1</v>
      </c>
      <c r="J51">
        <v>0</v>
      </c>
      <c r="K51">
        <v>0</v>
      </c>
      <c r="L51">
        <v>0</v>
      </c>
      <c r="M51">
        <v>0</v>
      </c>
      <c r="N51">
        <v>1</v>
      </c>
      <c r="O51">
        <v>0</v>
      </c>
      <c r="P51">
        <v>1</v>
      </c>
    </row>
    <row r="52" spans="1:16" x14ac:dyDescent="0.25">
      <c r="A52">
        <v>50</v>
      </c>
      <c r="B52">
        <v>36588</v>
      </c>
      <c r="D52">
        <v>1</v>
      </c>
      <c r="E52">
        <v>0</v>
      </c>
      <c r="F52">
        <v>0</v>
      </c>
      <c r="G52">
        <v>0</v>
      </c>
      <c r="H52">
        <v>0</v>
      </c>
      <c r="I52">
        <v>1</v>
      </c>
      <c r="J52">
        <v>0</v>
      </c>
      <c r="K52">
        <v>0</v>
      </c>
      <c r="L52">
        <v>0</v>
      </c>
      <c r="M52">
        <v>0</v>
      </c>
      <c r="N52">
        <v>1</v>
      </c>
      <c r="O52">
        <v>1</v>
      </c>
      <c r="P52">
        <v>0</v>
      </c>
    </row>
    <row r="53" spans="1:16" x14ac:dyDescent="0.25">
      <c r="A53">
        <v>51</v>
      </c>
      <c r="B53">
        <v>111623</v>
      </c>
      <c r="D53">
        <v>1</v>
      </c>
      <c r="E53">
        <v>0</v>
      </c>
      <c r="F53">
        <v>0</v>
      </c>
      <c r="G53">
        <v>0</v>
      </c>
      <c r="H53">
        <v>0</v>
      </c>
      <c r="I53">
        <v>1</v>
      </c>
      <c r="J53">
        <v>0</v>
      </c>
      <c r="K53">
        <v>0</v>
      </c>
      <c r="L53">
        <v>0</v>
      </c>
      <c r="M53">
        <v>1</v>
      </c>
      <c r="N53">
        <v>0</v>
      </c>
      <c r="O53">
        <v>0</v>
      </c>
      <c r="P53">
        <v>1</v>
      </c>
    </row>
    <row r="54" spans="1:16" x14ac:dyDescent="0.25">
      <c r="A54">
        <v>52</v>
      </c>
      <c r="B54">
        <v>54963</v>
      </c>
      <c r="D54">
        <v>1</v>
      </c>
      <c r="E54">
        <v>0</v>
      </c>
      <c r="F54">
        <v>0</v>
      </c>
      <c r="G54">
        <v>0</v>
      </c>
      <c r="H54">
        <v>0</v>
      </c>
      <c r="I54">
        <v>1</v>
      </c>
      <c r="J54">
        <v>0</v>
      </c>
      <c r="K54">
        <v>0</v>
      </c>
      <c r="L54">
        <v>0</v>
      </c>
      <c r="M54">
        <v>1</v>
      </c>
      <c r="N54">
        <v>0</v>
      </c>
      <c r="O54">
        <v>1</v>
      </c>
      <c r="P54">
        <v>0</v>
      </c>
    </row>
    <row r="55" spans="1:16" x14ac:dyDescent="0.25">
      <c r="A55">
        <v>53</v>
      </c>
      <c r="B55">
        <v>116788</v>
      </c>
      <c r="D55">
        <v>1</v>
      </c>
      <c r="E55">
        <v>0</v>
      </c>
      <c r="F55">
        <v>0</v>
      </c>
      <c r="G55">
        <v>0</v>
      </c>
      <c r="H55">
        <v>0</v>
      </c>
      <c r="I55">
        <v>1</v>
      </c>
      <c r="J55">
        <v>0</v>
      </c>
      <c r="K55">
        <v>0</v>
      </c>
      <c r="L55">
        <v>1</v>
      </c>
      <c r="M55">
        <v>0</v>
      </c>
      <c r="N55">
        <v>0</v>
      </c>
      <c r="O55">
        <v>0</v>
      </c>
      <c r="P55">
        <v>1</v>
      </c>
    </row>
    <row r="56" spans="1:16" x14ac:dyDescent="0.25">
      <c r="A56">
        <v>54</v>
      </c>
      <c r="B56">
        <v>25500</v>
      </c>
      <c r="D56">
        <v>1</v>
      </c>
      <c r="E56">
        <v>0</v>
      </c>
      <c r="F56">
        <v>0</v>
      </c>
      <c r="G56">
        <v>0</v>
      </c>
      <c r="H56">
        <v>0</v>
      </c>
      <c r="I56">
        <v>1</v>
      </c>
      <c r="J56">
        <v>0</v>
      </c>
      <c r="K56">
        <v>0</v>
      </c>
      <c r="L56">
        <v>1</v>
      </c>
      <c r="M56">
        <v>0</v>
      </c>
      <c r="N56">
        <v>0</v>
      </c>
      <c r="O56">
        <v>1</v>
      </c>
      <c r="P56">
        <v>0</v>
      </c>
    </row>
    <row r="57" spans="1:16" x14ac:dyDescent="0.25">
      <c r="A57">
        <v>55</v>
      </c>
      <c r="B57">
        <v>1798857</v>
      </c>
      <c r="D57">
        <v>1</v>
      </c>
      <c r="E57">
        <v>0</v>
      </c>
      <c r="F57">
        <v>0</v>
      </c>
      <c r="G57">
        <v>0</v>
      </c>
      <c r="H57">
        <v>0</v>
      </c>
      <c r="I57">
        <v>1</v>
      </c>
      <c r="J57">
        <v>0</v>
      </c>
      <c r="K57">
        <v>1</v>
      </c>
      <c r="L57">
        <v>0</v>
      </c>
      <c r="M57">
        <v>0</v>
      </c>
      <c r="N57">
        <v>0</v>
      </c>
      <c r="O57">
        <v>0</v>
      </c>
      <c r="P57">
        <v>1</v>
      </c>
    </row>
    <row r="58" spans="1:16" x14ac:dyDescent="0.25">
      <c r="A58">
        <v>56</v>
      </c>
      <c r="B58">
        <v>81261</v>
      </c>
      <c r="D58">
        <v>1</v>
      </c>
      <c r="E58">
        <v>0</v>
      </c>
      <c r="F58">
        <v>0</v>
      </c>
      <c r="G58">
        <v>0</v>
      </c>
      <c r="H58">
        <v>0</v>
      </c>
      <c r="I58">
        <v>1</v>
      </c>
      <c r="J58">
        <v>0</v>
      </c>
      <c r="K58">
        <v>1</v>
      </c>
      <c r="L58">
        <v>0</v>
      </c>
      <c r="M58">
        <v>0</v>
      </c>
      <c r="N58">
        <v>0</v>
      </c>
      <c r="O58">
        <v>1</v>
      </c>
      <c r="P58">
        <v>0</v>
      </c>
    </row>
    <row r="59" spans="1:16" x14ac:dyDescent="0.25">
      <c r="A59">
        <v>57</v>
      </c>
      <c r="B59">
        <v>126974</v>
      </c>
      <c r="D59">
        <v>1</v>
      </c>
      <c r="E59">
        <v>0</v>
      </c>
      <c r="F59">
        <v>0</v>
      </c>
      <c r="G59">
        <v>0</v>
      </c>
      <c r="H59">
        <v>1</v>
      </c>
      <c r="I59">
        <v>0</v>
      </c>
      <c r="J59">
        <v>0</v>
      </c>
      <c r="K59">
        <v>0</v>
      </c>
      <c r="L59">
        <v>0</v>
      </c>
      <c r="M59">
        <v>0</v>
      </c>
      <c r="N59">
        <v>1</v>
      </c>
      <c r="O59">
        <v>0</v>
      </c>
      <c r="P59">
        <v>1</v>
      </c>
    </row>
    <row r="60" spans="1:16" x14ac:dyDescent="0.25">
      <c r="A60">
        <v>58</v>
      </c>
      <c r="B60">
        <v>46692</v>
      </c>
      <c r="D60">
        <v>1</v>
      </c>
      <c r="E60">
        <v>0</v>
      </c>
      <c r="F60">
        <v>0</v>
      </c>
      <c r="G60">
        <v>0</v>
      </c>
      <c r="H60">
        <v>1</v>
      </c>
      <c r="I60">
        <v>0</v>
      </c>
      <c r="J60">
        <v>0</v>
      </c>
      <c r="K60">
        <v>0</v>
      </c>
      <c r="L60">
        <v>0</v>
      </c>
      <c r="M60">
        <v>0</v>
      </c>
      <c r="N60">
        <v>1</v>
      </c>
      <c r="O60">
        <v>1</v>
      </c>
      <c r="P60">
        <v>0</v>
      </c>
    </row>
    <row r="61" spans="1:16" x14ac:dyDescent="0.25">
      <c r="A61">
        <v>59</v>
      </c>
      <c r="B61">
        <v>182564</v>
      </c>
      <c r="D61">
        <v>1</v>
      </c>
      <c r="E61">
        <v>0</v>
      </c>
      <c r="F61">
        <v>0</v>
      </c>
      <c r="G61">
        <v>0</v>
      </c>
      <c r="H61">
        <v>1</v>
      </c>
      <c r="I61">
        <v>0</v>
      </c>
      <c r="J61">
        <v>0</v>
      </c>
      <c r="K61">
        <v>0</v>
      </c>
      <c r="L61">
        <v>0</v>
      </c>
      <c r="M61">
        <v>1</v>
      </c>
      <c r="N61">
        <v>0</v>
      </c>
      <c r="O61">
        <v>0</v>
      </c>
      <c r="P61">
        <v>1</v>
      </c>
    </row>
    <row r="62" spans="1:16" x14ac:dyDescent="0.25">
      <c r="A62">
        <v>60</v>
      </c>
      <c r="B62">
        <v>77896</v>
      </c>
      <c r="D62">
        <v>1</v>
      </c>
      <c r="E62">
        <v>0</v>
      </c>
      <c r="F62">
        <v>0</v>
      </c>
      <c r="G62">
        <v>0</v>
      </c>
      <c r="H62">
        <v>1</v>
      </c>
      <c r="I62">
        <v>0</v>
      </c>
      <c r="J62">
        <v>0</v>
      </c>
      <c r="K62">
        <v>0</v>
      </c>
      <c r="L62">
        <v>0</v>
      </c>
      <c r="M62">
        <v>1</v>
      </c>
      <c r="N62">
        <v>0</v>
      </c>
      <c r="O62">
        <v>1</v>
      </c>
      <c r="P62">
        <v>0</v>
      </c>
    </row>
    <row r="63" spans="1:16" x14ac:dyDescent="0.25">
      <c r="A63">
        <v>61</v>
      </c>
      <c r="B63">
        <v>198176</v>
      </c>
      <c r="D63">
        <v>1</v>
      </c>
      <c r="E63">
        <v>0</v>
      </c>
      <c r="F63">
        <v>0</v>
      </c>
      <c r="G63">
        <v>0</v>
      </c>
      <c r="H63">
        <v>1</v>
      </c>
      <c r="I63">
        <v>0</v>
      </c>
      <c r="J63">
        <v>0</v>
      </c>
      <c r="K63">
        <v>0</v>
      </c>
      <c r="L63">
        <v>1</v>
      </c>
      <c r="M63">
        <v>0</v>
      </c>
      <c r="N63">
        <v>0</v>
      </c>
      <c r="O63">
        <v>0</v>
      </c>
      <c r="P63">
        <v>1</v>
      </c>
    </row>
    <row r="64" spans="1:16" x14ac:dyDescent="0.25">
      <c r="A64">
        <v>62</v>
      </c>
      <c r="B64">
        <v>42841</v>
      </c>
      <c r="D64">
        <v>1</v>
      </c>
      <c r="E64">
        <v>0</v>
      </c>
      <c r="F64">
        <v>0</v>
      </c>
      <c r="G64">
        <v>0</v>
      </c>
      <c r="H64">
        <v>1</v>
      </c>
      <c r="I64">
        <v>0</v>
      </c>
      <c r="J64">
        <v>0</v>
      </c>
      <c r="K64">
        <v>0</v>
      </c>
      <c r="L64">
        <v>1</v>
      </c>
      <c r="M64">
        <v>0</v>
      </c>
      <c r="N64">
        <v>0</v>
      </c>
      <c r="O64">
        <v>1</v>
      </c>
      <c r="P64">
        <v>0</v>
      </c>
    </row>
    <row r="65" spans="1:16" x14ac:dyDescent="0.25">
      <c r="A65">
        <v>63</v>
      </c>
      <c r="B65">
        <v>2856542</v>
      </c>
      <c r="D65">
        <v>1</v>
      </c>
      <c r="E65">
        <v>0</v>
      </c>
      <c r="F65">
        <v>0</v>
      </c>
      <c r="G65">
        <v>0</v>
      </c>
      <c r="H65">
        <v>1</v>
      </c>
      <c r="I65">
        <v>0</v>
      </c>
      <c r="J65">
        <v>0</v>
      </c>
      <c r="K65">
        <v>1</v>
      </c>
      <c r="L65">
        <v>0</v>
      </c>
      <c r="M65">
        <v>0</v>
      </c>
      <c r="N65">
        <v>0</v>
      </c>
      <c r="O65">
        <v>0</v>
      </c>
      <c r="P65">
        <v>1</v>
      </c>
    </row>
    <row r="66" spans="1:16" x14ac:dyDescent="0.25">
      <c r="A66">
        <v>64</v>
      </c>
      <c r="B66">
        <v>121666</v>
      </c>
      <c r="D66">
        <v>1</v>
      </c>
      <c r="E66">
        <v>0</v>
      </c>
      <c r="F66">
        <v>0</v>
      </c>
      <c r="G66">
        <v>0</v>
      </c>
      <c r="H66">
        <v>1</v>
      </c>
      <c r="I66">
        <v>0</v>
      </c>
      <c r="J66">
        <v>0</v>
      </c>
      <c r="K66">
        <v>1</v>
      </c>
      <c r="L66">
        <v>0</v>
      </c>
      <c r="M66">
        <v>0</v>
      </c>
      <c r="N66">
        <v>0</v>
      </c>
      <c r="O66">
        <v>1</v>
      </c>
      <c r="P66">
        <v>0</v>
      </c>
    </row>
    <row r="67" spans="1:16" x14ac:dyDescent="0.25">
      <c r="A67">
        <v>65</v>
      </c>
      <c r="B67">
        <v>341149</v>
      </c>
      <c r="D67">
        <v>1</v>
      </c>
      <c r="E67">
        <v>0</v>
      </c>
      <c r="F67">
        <v>0</v>
      </c>
      <c r="G67">
        <v>1</v>
      </c>
      <c r="H67">
        <v>0</v>
      </c>
      <c r="I67">
        <v>0</v>
      </c>
      <c r="J67">
        <v>0</v>
      </c>
      <c r="K67">
        <v>0</v>
      </c>
      <c r="L67">
        <v>0</v>
      </c>
      <c r="M67">
        <v>0</v>
      </c>
      <c r="N67">
        <v>1</v>
      </c>
      <c r="O67">
        <v>0</v>
      </c>
      <c r="P67">
        <v>1</v>
      </c>
    </row>
    <row r="68" spans="1:16" x14ac:dyDescent="0.25">
      <c r="A68">
        <v>66</v>
      </c>
      <c r="B68">
        <v>56092</v>
      </c>
      <c r="D68">
        <v>1</v>
      </c>
      <c r="E68">
        <v>0</v>
      </c>
      <c r="F68">
        <v>0</v>
      </c>
      <c r="G68">
        <v>1</v>
      </c>
      <c r="H68">
        <v>0</v>
      </c>
      <c r="I68">
        <v>0</v>
      </c>
      <c r="J68">
        <v>0</v>
      </c>
      <c r="K68">
        <v>0</v>
      </c>
      <c r="L68">
        <v>0</v>
      </c>
      <c r="M68">
        <v>0</v>
      </c>
      <c r="N68">
        <v>1</v>
      </c>
      <c r="O68">
        <v>1</v>
      </c>
      <c r="P68">
        <v>0</v>
      </c>
    </row>
    <row r="69" spans="1:16" x14ac:dyDescent="0.25">
      <c r="A69">
        <v>67</v>
      </c>
      <c r="B69">
        <v>274872</v>
      </c>
      <c r="D69">
        <v>1</v>
      </c>
      <c r="E69">
        <v>0</v>
      </c>
      <c r="F69">
        <v>0</v>
      </c>
      <c r="G69">
        <v>1</v>
      </c>
      <c r="H69">
        <v>0</v>
      </c>
      <c r="I69">
        <v>0</v>
      </c>
      <c r="J69">
        <v>0</v>
      </c>
      <c r="K69">
        <v>0</v>
      </c>
      <c r="L69">
        <v>0</v>
      </c>
      <c r="M69">
        <v>1</v>
      </c>
      <c r="N69">
        <v>0</v>
      </c>
      <c r="O69">
        <v>0</v>
      </c>
      <c r="P69">
        <v>1</v>
      </c>
    </row>
    <row r="70" spans="1:16" x14ac:dyDescent="0.25">
      <c r="A70">
        <v>68</v>
      </c>
      <c r="B70">
        <v>102399</v>
      </c>
      <c r="D70">
        <v>1</v>
      </c>
      <c r="E70">
        <v>0</v>
      </c>
      <c r="F70">
        <v>0</v>
      </c>
      <c r="G70">
        <v>1</v>
      </c>
      <c r="H70">
        <v>0</v>
      </c>
      <c r="I70">
        <v>0</v>
      </c>
      <c r="J70">
        <v>0</v>
      </c>
      <c r="K70">
        <v>0</v>
      </c>
      <c r="L70">
        <v>0</v>
      </c>
      <c r="M70">
        <v>1</v>
      </c>
      <c r="N70">
        <v>0</v>
      </c>
      <c r="O70">
        <v>1</v>
      </c>
      <c r="P70">
        <v>0</v>
      </c>
    </row>
    <row r="71" spans="1:16" x14ac:dyDescent="0.25">
      <c r="A71">
        <v>69</v>
      </c>
      <c r="B71">
        <v>285066</v>
      </c>
      <c r="D71">
        <v>1</v>
      </c>
      <c r="E71">
        <v>0</v>
      </c>
      <c r="F71">
        <v>0</v>
      </c>
      <c r="G71">
        <v>1</v>
      </c>
      <c r="H71">
        <v>0</v>
      </c>
      <c r="I71">
        <v>0</v>
      </c>
      <c r="J71">
        <v>0</v>
      </c>
      <c r="K71">
        <v>0</v>
      </c>
      <c r="L71">
        <v>1</v>
      </c>
      <c r="M71">
        <v>0</v>
      </c>
      <c r="N71">
        <v>0</v>
      </c>
      <c r="O71">
        <v>0</v>
      </c>
      <c r="P71">
        <v>1</v>
      </c>
    </row>
    <row r="72" spans="1:16" x14ac:dyDescent="0.25">
      <c r="A72">
        <v>70</v>
      </c>
      <c r="B72">
        <v>70041</v>
      </c>
      <c r="D72">
        <v>1</v>
      </c>
      <c r="E72">
        <v>0</v>
      </c>
      <c r="F72">
        <v>0</v>
      </c>
      <c r="G72">
        <v>1</v>
      </c>
      <c r="H72">
        <v>0</v>
      </c>
      <c r="I72">
        <v>0</v>
      </c>
      <c r="J72">
        <v>0</v>
      </c>
      <c r="K72">
        <v>0</v>
      </c>
      <c r="L72">
        <v>1</v>
      </c>
      <c r="M72">
        <v>0</v>
      </c>
      <c r="N72">
        <v>0</v>
      </c>
      <c r="O72">
        <v>1</v>
      </c>
      <c r="P72">
        <v>0</v>
      </c>
    </row>
    <row r="73" spans="1:16" x14ac:dyDescent="0.25">
      <c r="A73">
        <v>71</v>
      </c>
      <c r="B73">
        <v>3723188</v>
      </c>
      <c r="D73">
        <v>1</v>
      </c>
      <c r="E73">
        <v>0</v>
      </c>
      <c r="F73">
        <v>0</v>
      </c>
      <c r="G73">
        <v>1</v>
      </c>
      <c r="H73">
        <v>0</v>
      </c>
      <c r="I73">
        <v>0</v>
      </c>
      <c r="J73">
        <v>0</v>
      </c>
      <c r="K73">
        <v>1</v>
      </c>
      <c r="L73">
        <v>0</v>
      </c>
      <c r="M73">
        <v>0</v>
      </c>
      <c r="N73">
        <v>0</v>
      </c>
      <c r="O73">
        <v>0</v>
      </c>
      <c r="P73">
        <v>1</v>
      </c>
    </row>
    <row r="74" spans="1:16" x14ac:dyDescent="0.25">
      <c r="A74">
        <v>72</v>
      </c>
      <c r="B74">
        <v>177946</v>
      </c>
      <c r="D74">
        <v>1</v>
      </c>
      <c r="E74">
        <v>0</v>
      </c>
      <c r="F74">
        <v>0</v>
      </c>
      <c r="G74">
        <v>1</v>
      </c>
      <c r="H74">
        <v>0</v>
      </c>
      <c r="I74">
        <v>0</v>
      </c>
      <c r="J74">
        <v>0</v>
      </c>
      <c r="K74">
        <v>1</v>
      </c>
      <c r="L74">
        <v>0</v>
      </c>
      <c r="M74">
        <v>0</v>
      </c>
      <c r="N74">
        <v>0</v>
      </c>
      <c r="O74">
        <v>1</v>
      </c>
      <c r="P74">
        <v>0</v>
      </c>
    </row>
    <row r="75" spans="1:16" x14ac:dyDescent="0.25">
      <c r="A75">
        <v>73</v>
      </c>
      <c r="B75">
        <v>292794</v>
      </c>
      <c r="D75">
        <v>1</v>
      </c>
      <c r="E75">
        <v>0</v>
      </c>
      <c r="F75">
        <v>1</v>
      </c>
      <c r="G75">
        <v>0</v>
      </c>
      <c r="H75">
        <v>0</v>
      </c>
      <c r="I75">
        <v>0</v>
      </c>
      <c r="J75">
        <v>0</v>
      </c>
      <c r="K75">
        <v>0</v>
      </c>
      <c r="L75">
        <v>0</v>
      </c>
      <c r="M75">
        <v>0</v>
      </c>
      <c r="N75">
        <v>1</v>
      </c>
      <c r="O75">
        <v>0</v>
      </c>
      <c r="P75">
        <v>1</v>
      </c>
    </row>
    <row r="76" spans="1:16" x14ac:dyDescent="0.25">
      <c r="A76">
        <v>74</v>
      </c>
      <c r="B76">
        <v>42567</v>
      </c>
      <c r="D76">
        <v>1</v>
      </c>
      <c r="E76">
        <v>0</v>
      </c>
      <c r="F76">
        <v>1</v>
      </c>
      <c r="G76">
        <v>0</v>
      </c>
      <c r="H76">
        <v>0</v>
      </c>
      <c r="I76">
        <v>0</v>
      </c>
      <c r="J76">
        <v>0</v>
      </c>
      <c r="K76">
        <v>0</v>
      </c>
      <c r="L76">
        <v>0</v>
      </c>
      <c r="M76">
        <v>0</v>
      </c>
      <c r="N76">
        <v>1</v>
      </c>
      <c r="O76">
        <v>1</v>
      </c>
      <c r="P76">
        <v>0</v>
      </c>
    </row>
    <row r="77" spans="1:16" x14ac:dyDescent="0.25">
      <c r="A77">
        <v>75</v>
      </c>
      <c r="B77">
        <v>221435</v>
      </c>
      <c r="D77">
        <v>1</v>
      </c>
      <c r="E77">
        <v>0</v>
      </c>
      <c r="F77">
        <v>1</v>
      </c>
      <c r="G77">
        <v>0</v>
      </c>
      <c r="H77">
        <v>0</v>
      </c>
      <c r="I77">
        <v>0</v>
      </c>
      <c r="J77">
        <v>0</v>
      </c>
      <c r="K77">
        <v>0</v>
      </c>
      <c r="L77">
        <v>0</v>
      </c>
      <c r="M77">
        <v>1</v>
      </c>
      <c r="N77">
        <v>0</v>
      </c>
      <c r="O77">
        <v>0</v>
      </c>
      <c r="P77">
        <v>1</v>
      </c>
    </row>
    <row r="78" spans="1:16" x14ac:dyDescent="0.25">
      <c r="A78">
        <v>76</v>
      </c>
      <c r="B78">
        <v>83930</v>
      </c>
      <c r="D78">
        <v>1</v>
      </c>
      <c r="E78">
        <v>0</v>
      </c>
      <c r="F78">
        <v>1</v>
      </c>
      <c r="G78">
        <v>0</v>
      </c>
      <c r="H78">
        <v>0</v>
      </c>
      <c r="I78">
        <v>0</v>
      </c>
      <c r="J78">
        <v>0</v>
      </c>
      <c r="K78">
        <v>0</v>
      </c>
      <c r="L78">
        <v>0</v>
      </c>
      <c r="M78">
        <v>1</v>
      </c>
      <c r="N78">
        <v>0</v>
      </c>
      <c r="O78">
        <v>1</v>
      </c>
      <c r="P78">
        <v>0</v>
      </c>
    </row>
    <row r="79" spans="1:16" x14ac:dyDescent="0.25">
      <c r="A79">
        <v>77</v>
      </c>
      <c r="B79">
        <v>242472</v>
      </c>
      <c r="D79">
        <v>1</v>
      </c>
      <c r="E79">
        <v>0</v>
      </c>
      <c r="F79">
        <v>1</v>
      </c>
      <c r="G79">
        <v>0</v>
      </c>
      <c r="H79">
        <v>0</v>
      </c>
      <c r="I79">
        <v>0</v>
      </c>
      <c r="J79">
        <v>0</v>
      </c>
      <c r="K79">
        <v>0</v>
      </c>
      <c r="L79">
        <v>1</v>
      </c>
      <c r="M79">
        <v>0</v>
      </c>
      <c r="N79">
        <v>0</v>
      </c>
      <c r="O79">
        <v>0</v>
      </c>
      <c r="P79">
        <v>1</v>
      </c>
    </row>
    <row r="80" spans="1:16" x14ac:dyDescent="0.25">
      <c r="A80">
        <v>78</v>
      </c>
      <c r="B80">
        <v>83224</v>
      </c>
      <c r="D80">
        <v>1</v>
      </c>
      <c r="E80">
        <v>0</v>
      </c>
      <c r="F80">
        <v>1</v>
      </c>
      <c r="G80">
        <v>0</v>
      </c>
      <c r="H80">
        <v>0</v>
      </c>
      <c r="I80">
        <v>0</v>
      </c>
      <c r="J80">
        <v>0</v>
      </c>
      <c r="K80">
        <v>0</v>
      </c>
      <c r="L80">
        <v>1</v>
      </c>
      <c r="M80">
        <v>0</v>
      </c>
      <c r="N80">
        <v>0</v>
      </c>
      <c r="O80">
        <v>1</v>
      </c>
      <c r="P80">
        <v>0</v>
      </c>
    </row>
    <row r="81" spans="1:16" x14ac:dyDescent="0.25">
      <c r="A81">
        <v>79</v>
      </c>
      <c r="B81">
        <v>2542010</v>
      </c>
      <c r="D81">
        <v>1</v>
      </c>
      <c r="E81">
        <v>0</v>
      </c>
      <c r="F81">
        <v>1</v>
      </c>
      <c r="G81">
        <v>0</v>
      </c>
      <c r="H81">
        <v>0</v>
      </c>
      <c r="I81">
        <v>0</v>
      </c>
      <c r="J81">
        <v>0</v>
      </c>
      <c r="K81">
        <v>1</v>
      </c>
      <c r="L81">
        <v>0</v>
      </c>
      <c r="M81">
        <v>0</v>
      </c>
      <c r="N81">
        <v>0</v>
      </c>
      <c r="O81">
        <v>0</v>
      </c>
      <c r="P81">
        <v>1</v>
      </c>
    </row>
    <row r="82" spans="1:16" x14ac:dyDescent="0.25">
      <c r="A82">
        <v>80</v>
      </c>
      <c r="B82">
        <v>192908</v>
      </c>
      <c r="D82">
        <v>1</v>
      </c>
      <c r="E82">
        <v>0</v>
      </c>
      <c r="F82">
        <v>1</v>
      </c>
      <c r="G82">
        <v>0</v>
      </c>
      <c r="H82">
        <v>0</v>
      </c>
      <c r="I82">
        <v>0</v>
      </c>
      <c r="J82">
        <v>0</v>
      </c>
      <c r="K82">
        <v>1</v>
      </c>
      <c r="L82">
        <v>0</v>
      </c>
      <c r="M82">
        <v>0</v>
      </c>
      <c r="N82">
        <v>0</v>
      </c>
      <c r="O82">
        <v>1</v>
      </c>
      <c r="P82">
        <v>0</v>
      </c>
    </row>
    <row r="83" spans="1:16" x14ac:dyDescent="0.25">
      <c r="C83" s="3" t="s">
        <v>30</v>
      </c>
    </row>
    <row r="84" spans="1:16" x14ac:dyDescent="0.25">
      <c r="C84" s="2">
        <f>SUM(C3:C82)</f>
        <v>20</v>
      </c>
    </row>
  </sheetData>
  <mergeCells count="4">
    <mergeCell ref="D1:E1"/>
    <mergeCell ref="F1:J1"/>
    <mergeCell ref="K1:N1"/>
    <mergeCell ref="C1: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5B494-D4FB-4461-84B9-E907474CF6F8}">
  <dimension ref="A1:L82"/>
  <sheetViews>
    <sheetView workbookViewId="0">
      <pane ySplit="2" topLeftCell="A3" activePane="bottomLeft" state="frozen"/>
      <selection pane="bottomLeft" activeCell="J3" sqref="J3:L3"/>
    </sheetView>
  </sheetViews>
  <sheetFormatPr defaultRowHeight="15" x14ac:dyDescent="0.25"/>
  <cols>
    <col min="1" max="1" width="13.42578125" hidden="1" customWidth="1"/>
    <col min="2" max="2" width="17.5703125" hidden="1" customWidth="1"/>
    <col min="3" max="3" width="25.28515625" customWidth="1"/>
    <col min="5" max="5" width="10.85546875" customWidth="1"/>
    <col min="6" max="6" width="18.42578125" customWidth="1"/>
    <col min="8" max="8" width="12.28515625" customWidth="1"/>
    <col min="9" max="9" width="14.42578125" customWidth="1"/>
    <col min="11" max="11" width="10.85546875" customWidth="1"/>
    <col min="12" max="12" width="13" customWidth="1"/>
  </cols>
  <sheetData>
    <row r="1" spans="1:12" s="4" customFormat="1" ht="42.95" customHeight="1" x14ac:dyDescent="0.35">
      <c r="C1" s="10" t="s">
        <v>28</v>
      </c>
      <c r="D1" s="4" t="s">
        <v>22</v>
      </c>
      <c r="G1" s="8" t="s">
        <v>26</v>
      </c>
      <c r="H1" s="8"/>
      <c r="I1" s="8"/>
      <c r="J1" s="8" t="s">
        <v>27</v>
      </c>
      <c r="K1" s="8"/>
      <c r="L1" s="8"/>
    </row>
    <row r="2" spans="1:12" s="1" customFormat="1" ht="36.950000000000003" customHeight="1" x14ac:dyDescent="0.25">
      <c r="A2" s="1" t="s">
        <v>0</v>
      </c>
      <c r="B2" s="1" t="s">
        <v>4</v>
      </c>
      <c r="C2" s="10"/>
      <c r="D2" s="5" t="s">
        <v>23</v>
      </c>
      <c r="E2" s="5" t="s">
        <v>24</v>
      </c>
      <c r="F2" s="5" t="s">
        <v>25</v>
      </c>
      <c r="G2" s="5" t="s">
        <v>23</v>
      </c>
      <c r="H2" s="5" t="s">
        <v>24</v>
      </c>
      <c r="I2" s="5" t="s">
        <v>25</v>
      </c>
      <c r="J2" s="5" t="s">
        <v>23</v>
      </c>
      <c r="K2" s="5" t="s">
        <v>24</v>
      </c>
      <c r="L2" s="5" t="s">
        <v>25</v>
      </c>
    </row>
    <row r="3" spans="1:12" s="2" customFormat="1" x14ac:dyDescent="0.25">
      <c r="A3" s="2">
        <v>1</v>
      </c>
      <c r="B3" s="2">
        <v>74931</v>
      </c>
      <c r="C3" s="2">
        <f>'Demographic composition'!C84</f>
        <v>20</v>
      </c>
      <c r="D3" s="2">
        <v>6</v>
      </c>
      <c r="E3" s="2">
        <v>2</v>
      </c>
      <c r="F3" s="2">
        <v>8</v>
      </c>
      <c r="G3" s="6">
        <f>SUMPRODUCT('Demographic composition'!$C3:$C82,'Predicted probabilities'!C3:C82)</f>
        <v>8.5418088000000001</v>
      </c>
      <c r="H3" s="6">
        <f>SUMPRODUCT('Demographic composition'!$C3:$C82,'Predicted probabilities'!D3:D82)</f>
        <v>7.3478878000000005</v>
      </c>
      <c r="I3" s="6">
        <f>SUMPRODUCT('Demographic composition'!$C3:$C82,'Predicted probabilities'!E3:E82)</f>
        <v>11.383785</v>
      </c>
      <c r="J3" s="7">
        <f>D3/G3</f>
        <v>0.7024273359993729</v>
      </c>
      <c r="K3" s="7">
        <f t="shared" ref="K3:L3" si="0">E3/H3</f>
        <v>0.27218706306321117</v>
      </c>
      <c r="L3" s="7">
        <f t="shared" si="0"/>
        <v>0.70275396100681808</v>
      </c>
    </row>
    <row r="4" spans="1:12" s="2" customFormat="1" x14ac:dyDescent="0.25">
      <c r="A4" s="2">
        <v>2</v>
      </c>
      <c r="B4" s="2">
        <v>61693</v>
      </c>
    </row>
    <row r="5" spans="1:12" s="2" customFormat="1" x14ac:dyDescent="0.25">
      <c r="A5" s="2">
        <v>3</v>
      </c>
      <c r="B5" s="2">
        <v>117816</v>
      </c>
    </row>
    <row r="6" spans="1:12" s="2" customFormat="1" x14ac:dyDescent="0.25">
      <c r="A6" s="2">
        <v>4</v>
      </c>
      <c r="B6" s="2">
        <v>101248</v>
      </c>
    </row>
    <row r="7" spans="1:12" x14ac:dyDescent="0.25">
      <c r="A7">
        <v>5</v>
      </c>
      <c r="B7">
        <v>166353</v>
      </c>
    </row>
    <row r="8" spans="1:12" x14ac:dyDescent="0.25">
      <c r="A8">
        <v>6</v>
      </c>
      <c r="B8">
        <v>88315</v>
      </c>
    </row>
    <row r="9" spans="1:12" x14ac:dyDescent="0.25">
      <c r="A9">
        <v>7</v>
      </c>
      <c r="B9">
        <v>2542727</v>
      </c>
    </row>
    <row r="10" spans="1:12" x14ac:dyDescent="0.25">
      <c r="A10">
        <v>8</v>
      </c>
      <c r="B10">
        <v>273953</v>
      </c>
    </row>
    <row r="11" spans="1:12" x14ac:dyDescent="0.25">
      <c r="A11">
        <v>9</v>
      </c>
      <c r="B11">
        <v>77897</v>
      </c>
    </row>
    <row r="12" spans="1:12" x14ac:dyDescent="0.25">
      <c r="A12">
        <v>10</v>
      </c>
      <c r="B12">
        <v>58354</v>
      </c>
    </row>
    <row r="13" spans="1:12" x14ac:dyDescent="0.25">
      <c r="A13">
        <v>11</v>
      </c>
      <c r="B13">
        <v>135590</v>
      </c>
    </row>
    <row r="14" spans="1:12" x14ac:dyDescent="0.25">
      <c r="A14">
        <v>12</v>
      </c>
      <c r="B14">
        <v>101037</v>
      </c>
    </row>
    <row r="15" spans="1:12" x14ac:dyDescent="0.25">
      <c r="A15">
        <v>13</v>
      </c>
      <c r="B15">
        <v>184669</v>
      </c>
    </row>
    <row r="16" spans="1:12" x14ac:dyDescent="0.25">
      <c r="A16">
        <v>14</v>
      </c>
      <c r="B16">
        <v>78851</v>
      </c>
    </row>
    <row r="17" spans="1:2" x14ac:dyDescent="0.25">
      <c r="A17">
        <v>15</v>
      </c>
      <c r="B17">
        <v>2339259</v>
      </c>
    </row>
    <row r="18" spans="1:2" x14ac:dyDescent="0.25">
      <c r="A18">
        <v>16</v>
      </c>
      <c r="B18">
        <v>211398</v>
      </c>
    </row>
    <row r="19" spans="1:2" x14ac:dyDescent="0.25">
      <c r="A19">
        <v>17</v>
      </c>
      <c r="B19">
        <v>138159</v>
      </c>
    </row>
    <row r="20" spans="1:2" x14ac:dyDescent="0.25">
      <c r="A20">
        <v>18</v>
      </c>
      <c r="B20">
        <v>71237</v>
      </c>
    </row>
    <row r="21" spans="1:2" x14ac:dyDescent="0.25">
      <c r="A21">
        <v>19</v>
      </c>
      <c r="B21">
        <v>217856</v>
      </c>
    </row>
    <row r="22" spans="1:2" x14ac:dyDescent="0.25">
      <c r="A22">
        <v>20</v>
      </c>
      <c r="B22">
        <v>138786</v>
      </c>
    </row>
    <row r="23" spans="1:2" x14ac:dyDescent="0.25">
      <c r="A23">
        <v>21</v>
      </c>
      <c r="B23">
        <v>293761</v>
      </c>
    </row>
    <row r="24" spans="1:2" x14ac:dyDescent="0.25">
      <c r="A24">
        <v>22</v>
      </c>
      <c r="B24">
        <v>105127</v>
      </c>
    </row>
    <row r="25" spans="1:2" x14ac:dyDescent="0.25">
      <c r="A25">
        <v>23</v>
      </c>
      <c r="B25">
        <v>3482476</v>
      </c>
    </row>
    <row r="26" spans="1:2" x14ac:dyDescent="0.25">
      <c r="A26">
        <v>24</v>
      </c>
      <c r="B26">
        <v>269130</v>
      </c>
    </row>
    <row r="27" spans="1:2" x14ac:dyDescent="0.25">
      <c r="A27">
        <v>25</v>
      </c>
      <c r="B27">
        <v>290308</v>
      </c>
    </row>
    <row r="28" spans="1:2" x14ac:dyDescent="0.25">
      <c r="A28">
        <v>26</v>
      </c>
      <c r="B28">
        <v>83742</v>
      </c>
    </row>
    <row r="29" spans="1:2" x14ac:dyDescent="0.25">
      <c r="A29">
        <v>27</v>
      </c>
      <c r="B29">
        <v>332546</v>
      </c>
    </row>
    <row r="30" spans="1:2" x14ac:dyDescent="0.25">
      <c r="A30">
        <v>28</v>
      </c>
      <c r="B30">
        <v>177162</v>
      </c>
    </row>
    <row r="31" spans="1:2" x14ac:dyDescent="0.25">
      <c r="A31">
        <v>29</v>
      </c>
      <c r="B31">
        <v>436201</v>
      </c>
    </row>
    <row r="32" spans="1:2" x14ac:dyDescent="0.25">
      <c r="A32">
        <v>30</v>
      </c>
      <c r="B32">
        <v>142727</v>
      </c>
    </row>
    <row r="33" spans="1:2" x14ac:dyDescent="0.25">
      <c r="A33">
        <v>31</v>
      </c>
      <c r="B33">
        <v>4676564</v>
      </c>
    </row>
    <row r="34" spans="1:2" x14ac:dyDescent="0.25">
      <c r="A34">
        <v>32</v>
      </c>
      <c r="B34">
        <v>360058</v>
      </c>
    </row>
    <row r="35" spans="1:2" x14ac:dyDescent="0.25">
      <c r="A35">
        <v>33</v>
      </c>
      <c r="B35">
        <v>266625</v>
      </c>
    </row>
    <row r="36" spans="1:2" x14ac:dyDescent="0.25">
      <c r="A36">
        <v>34</v>
      </c>
      <c r="B36">
        <v>61596</v>
      </c>
    </row>
    <row r="37" spans="1:2" x14ac:dyDescent="0.25">
      <c r="A37">
        <v>35</v>
      </c>
      <c r="B37">
        <v>271130</v>
      </c>
    </row>
    <row r="38" spans="1:2" x14ac:dyDescent="0.25">
      <c r="A38">
        <v>36</v>
      </c>
      <c r="B38">
        <v>136505</v>
      </c>
    </row>
    <row r="39" spans="1:2" x14ac:dyDescent="0.25">
      <c r="A39">
        <v>37</v>
      </c>
      <c r="B39">
        <v>367274</v>
      </c>
    </row>
    <row r="40" spans="1:2" x14ac:dyDescent="0.25">
      <c r="A40">
        <v>38</v>
      </c>
      <c r="B40">
        <v>139527</v>
      </c>
    </row>
    <row r="41" spans="1:2" x14ac:dyDescent="0.25">
      <c r="A41">
        <v>39</v>
      </c>
      <c r="B41">
        <v>3261163</v>
      </c>
    </row>
    <row r="42" spans="1:2" x14ac:dyDescent="0.25">
      <c r="A42">
        <v>40</v>
      </c>
      <c r="B42">
        <v>307812</v>
      </c>
    </row>
    <row r="43" spans="1:2" x14ac:dyDescent="0.25">
      <c r="A43">
        <v>41</v>
      </c>
      <c r="B43">
        <v>47285</v>
      </c>
    </row>
    <row r="44" spans="1:2" x14ac:dyDescent="0.25">
      <c r="A44">
        <v>42</v>
      </c>
      <c r="B44">
        <v>33477</v>
      </c>
    </row>
    <row r="45" spans="1:2" x14ac:dyDescent="0.25">
      <c r="A45">
        <v>43</v>
      </c>
      <c r="B45">
        <v>82088</v>
      </c>
    </row>
    <row r="46" spans="1:2" x14ac:dyDescent="0.25">
      <c r="A46">
        <v>44</v>
      </c>
      <c r="B46">
        <v>44518</v>
      </c>
    </row>
    <row r="47" spans="1:2" x14ac:dyDescent="0.25">
      <c r="A47">
        <v>45</v>
      </c>
      <c r="B47">
        <v>78495</v>
      </c>
    </row>
    <row r="48" spans="1:2" x14ac:dyDescent="0.25">
      <c r="A48">
        <v>46</v>
      </c>
      <c r="B48">
        <v>17927</v>
      </c>
    </row>
    <row r="49" spans="1:2" x14ac:dyDescent="0.25">
      <c r="A49">
        <v>47</v>
      </c>
      <c r="B49">
        <v>1511329</v>
      </c>
    </row>
    <row r="50" spans="1:2" x14ac:dyDescent="0.25">
      <c r="A50">
        <v>48</v>
      </c>
      <c r="B50">
        <v>69459</v>
      </c>
    </row>
    <row r="51" spans="1:2" x14ac:dyDescent="0.25">
      <c r="A51">
        <v>49</v>
      </c>
      <c r="B51">
        <v>69883</v>
      </c>
    </row>
    <row r="52" spans="1:2" x14ac:dyDescent="0.25">
      <c r="A52">
        <v>50</v>
      </c>
      <c r="B52">
        <v>36588</v>
      </c>
    </row>
    <row r="53" spans="1:2" x14ac:dyDescent="0.25">
      <c r="A53">
        <v>51</v>
      </c>
      <c r="B53">
        <v>111623</v>
      </c>
    </row>
    <row r="54" spans="1:2" x14ac:dyDescent="0.25">
      <c r="A54">
        <v>52</v>
      </c>
      <c r="B54">
        <v>54963</v>
      </c>
    </row>
    <row r="55" spans="1:2" x14ac:dyDescent="0.25">
      <c r="A55">
        <v>53</v>
      </c>
      <c r="B55">
        <v>116788</v>
      </c>
    </row>
    <row r="56" spans="1:2" x14ac:dyDescent="0.25">
      <c r="A56">
        <v>54</v>
      </c>
      <c r="B56">
        <v>25500</v>
      </c>
    </row>
    <row r="57" spans="1:2" x14ac:dyDescent="0.25">
      <c r="A57">
        <v>55</v>
      </c>
      <c r="B57">
        <v>1798857</v>
      </c>
    </row>
    <row r="58" spans="1:2" x14ac:dyDescent="0.25">
      <c r="A58">
        <v>56</v>
      </c>
      <c r="B58">
        <v>81261</v>
      </c>
    </row>
    <row r="59" spans="1:2" x14ac:dyDescent="0.25">
      <c r="A59">
        <v>57</v>
      </c>
      <c r="B59">
        <v>126974</v>
      </c>
    </row>
    <row r="60" spans="1:2" x14ac:dyDescent="0.25">
      <c r="A60">
        <v>58</v>
      </c>
      <c r="B60">
        <v>46692</v>
      </c>
    </row>
    <row r="61" spans="1:2" x14ac:dyDescent="0.25">
      <c r="A61">
        <v>59</v>
      </c>
      <c r="B61">
        <v>182564</v>
      </c>
    </row>
    <row r="62" spans="1:2" x14ac:dyDescent="0.25">
      <c r="A62">
        <v>60</v>
      </c>
      <c r="B62">
        <v>77896</v>
      </c>
    </row>
    <row r="63" spans="1:2" x14ac:dyDescent="0.25">
      <c r="A63">
        <v>61</v>
      </c>
      <c r="B63">
        <v>198176</v>
      </c>
    </row>
    <row r="64" spans="1:2" x14ac:dyDescent="0.25">
      <c r="A64">
        <v>62</v>
      </c>
      <c r="B64">
        <v>42841</v>
      </c>
    </row>
    <row r="65" spans="1:2" x14ac:dyDescent="0.25">
      <c r="A65">
        <v>63</v>
      </c>
      <c r="B65">
        <v>2856542</v>
      </c>
    </row>
    <row r="66" spans="1:2" x14ac:dyDescent="0.25">
      <c r="A66">
        <v>64</v>
      </c>
      <c r="B66">
        <v>121666</v>
      </c>
    </row>
    <row r="67" spans="1:2" x14ac:dyDescent="0.25">
      <c r="A67">
        <v>65</v>
      </c>
      <c r="B67">
        <v>341149</v>
      </c>
    </row>
    <row r="68" spans="1:2" x14ac:dyDescent="0.25">
      <c r="A68">
        <v>66</v>
      </c>
      <c r="B68">
        <v>56092</v>
      </c>
    </row>
    <row r="69" spans="1:2" x14ac:dyDescent="0.25">
      <c r="A69">
        <v>67</v>
      </c>
      <c r="B69">
        <v>274872</v>
      </c>
    </row>
    <row r="70" spans="1:2" x14ac:dyDescent="0.25">
      <c r="A70">
        <v>68</v>
      </c>
      <c r="B70">
        <v>102399</v>
      </c>
    </row>
    <row r="71" spans="1:2" x14ac:dyDescent="0.25">
      <c r="A71">
        <v>69</v>
      </c>
      <c r="B71">
        <v>285066</v>
      </c>
    </row>
    <row r="72" spans="1:2" x14ac:dyDescent="0.25">
      <c r="A72">
        <v>70</v>
      </c>
      <c r="B72">
        <v>70041</v>
      </c>
    </row>
    <row r="73" spans="1:2" x14ac:dyDescent="0.25">
      <c r="A73">
        <v>71</v>
      </c>
      <c r="B73">
        <v>3723188</v>
      </c>
    </row>
    <row r="74" spans="1:2" x14ac:dyDescent="0.25">
      <c r="A74">
        <v>72</v>
      </c>
      <c r="B74">
        <v>177946</v>
      </c>
    </row>
    <row r="75" spans="1:2" x14ac:dyDescent="0.25">
      <c r="A75">
        <v>73</v>
      </c>
      <c r="B75">
        <v>292794</v>
      </c>
    </row>
    <row r="76" spans="1:2" x14ac:dyDescent="0.25">
      <c r="A76">
        <v>74</v>
      </c>
      <c r="B76">
        <v>42567</v>
      </c>
    </row>
    <row r="77" spans="1:2" x14ac:dyDescent="0.25">
      <c r="A77">
        <v>75</v>
      </c>
      <c r="B77">
        <v>221435</v>
      </c>
    </row>
    <row r="78" spans="1:2" x14ac:dyDescent="0.25">
      <c r="A78">
        <v>76</v>
      </c>
      <c r="B78">
        <v>83930</v>
      </c>
    </row>
    <row r="79" spans="1:2" x14ac:dyDescent="0.25">
      <c r="A79">
        <v>77</v>
      </c>
      <c r="B79">
        <v>242472</v>
      </c>
    </row>
    <row r="80" spans="1:2" x14ac:dyDescent="0.25">
      <c r="A80">
        <v>78</v>
      </c>
      <c r="B80">
        <v>83224</v>
      </c>
    </row>
    <row r="81" spans="1:2" x14ac:dyDescent="0.25">
      <c r="A81">
        <v>79</v>
      </c>
      <c r="B81">
        <v>2542010</v>
      </c>
    </row>
    <row r="82" spans="1:2" x14ac:dyDescent="0.25">
      <c r="A82">
        <v>80</v>
      </c>
      <c r="B82">
        <v>192908</v>
      </c>
    </row>
  </sheetData>
  <mergeCells count="3">
    <mergeCell ref="J1:L1"/>
    <mergeCell ref="C1:C2"/>
    <mergeCell ref="G1:I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40FC3-0B0E-4D03-8477-EE2E06A57251}">
  <dimension ref="A1:E82"/>
  <sheetViews>
    <sheetView workbookViewId="0">
      <pane ySplit="2" topLeftCell="A3" activePane="bottomLeft" state="frozen"/>
      <selection pane="bottomLeft" activeCell="J3" sqref="J3"/>
    </sheetView>
  </sheetViews>
  <sheetFormatPr defaultRowHeight="15" x14ac:dyDescent="0.25"/>
  <cols>
    <col min="1" max="1" width="13.42578125" hidden="1" customWidth="1"/>
    <col min="2" max="2" width="17.5703125" hidden="1" customWidth="1"/>
    <col min="3" max="3" width="13.28515625" customWidth="1"/>
    <col min="4" max="5" width="14.28515625" customWidth="1"/>
  </cols>
  <sheetData>
    <row r="1" spans="1:5" s="4" customFormat="1" ht="21" x14ac:dyDescent="0.35"/>
    <row r="2" spans="1:5" s="1" customFormat="1" ht="51.75" customHeight="1" x14ac:dyDescent="0.25">
      <c r="A2" s="1" t="s">
        <v>0</v>
      </c>
      <c r="B2" s="1" t="s">
        <v>4</v>
      </c>
      <c r="C2" s="1" t="s">
        <v>1</v>
      </c>
      <c r="D2" s="1" t="s">
        <v>2</v>
      </c>
      <c r="E2" s="1" t="s">
        <v>3</v>
      </c>
    </row>
    <row r="3" spans="1:5" x14ac:dyDescent="0.25">
      <c r="A3">
        <v>1</v>
      </c>
      <c r="B3">
        <v>74931</v>
      </c>
      <c r="C3">
        <v>0.42709044000000002</v>
      </c>
      <c r="D3">
        <v>0.36739439000000002</v>
      </c>
      <c r="E3">
        <v>0.56918924999999998</v>
      </c>
    </row>
    <row r="4" spans="1:5" x14ac:dyDescent="0.25">
      <c r="A4">
        <v>2</v>
      </c>
      <c r="B4">
        <v>61693</v>
      </c>
      <c r="C4">
        <v>0.64691167999999999</v>
      </c>
      <c r="D4">
        <v>0.75206130999999998</v>
      </c>
      <c r="E4">
        <v>0.8255865</v>
      </c>
    </row>
    <row r="5" spans="1:5" x14ac:dyDescent="0.25">
      <c r="A5">
        <v>3</v>
      </c>
      <c r="B5">
        <v>117816</v>
      </c>
      <c r="C5">
        <v>0.57246691000000005</v>
      </c>
      <c r="D5">
        <v>0.46217533999999999</v>
      </c>
      <c r="E5">
        <v>0.69804703999999995</v>
      </c>
    </row>
    <row r="6" spans="1:5" x14ac:dyDescent="0.25">
      <c r="A6">
        <v>4</v>
      </c>
      <c r="B6">
        <v>101248</v>
      </c>
      <c r="C6">
        <v>0.77139257999999999</v>
      </c>
      <c r="D6">
        <v>0.82246452999999997</v>
      </c>
      <c r="E6">
        <v>0.89996432999999998</v>
      </c>
    </row>
    <row r="7" spans="1:5" x14ac:dyDescent="0.25">
      <c r="A7">
        <v>5</v>
      </c>
      <c r="B7">
        <v>166353</v>
      </c>
      <c r="C7">
        <v>0.61861180999999998</v>
      </c>
      <c r="D7">
        <v>0.56832784000000003</v>
      </c>
      <c r="E7">
        <v>0.75410688000000003</v>
      </c>
    </row>
    <row r="8" spans="1:5" x14ac:dyDescent="0.25">
      <c r="A8">
        <v>6</v>
      </c>
      <c r="B8">
        <v>88315</v>
      </c>
      <c r="C8">
        <v>0.80582659999999995</v>
      </c>
      <c r="D8">
        <v>0.88334416999999998</v>
      </c>
      <c r="E8">
        <v>0.92647451000000003</v>
      </c>
    </row>
    <row r="9" spans="1:5" x14ac:dyDescent="0.25">
      <c r="A9">
        <v>7</v>
      </c>
      <c r="B9">
        <v>2542727</v>
      </c>
      <c r="C9">
        <v>0.32987245999999998</v>
      </c>
      <c r="D9">
        <v>0.25773196999999998</v>
      </c>
      <c r="E9">
        <v>0.45559883000000001</v>
      </c>
    </row>
    <row r="10" spans="1:5" x14ac:dyDescent="0.25">
      <c r="A10">
        <v>8</v>
      </c>
      <c r="B10">
        <v>273953</v>
      </c>
      <c r="C10">
        <v>0.54796325999999995</v>
      </c>
      <c r="D10">
        <v>0.64408505000000005</v>
      </c>
      <c r="E10">
        <v>0.74248594000000001</v>
      </c>
    </row>
    <row r="11" spans="1:5" x14ac:dyDescent="0.25">
      <c r="A11">
        <v>9</v>
      </c>
      <c r="B11">
        <v>77897</v>
      </c>
      <c r="C11">
        <v>0.28787826999999999</v>
      </c>
      <c r="D11">
        <v>0.16584055</v>
      </c>
      <c r="E11">
        <v>0.37377653</v>
      </c>
    </row>
    <row r="12" spans="1:5" x14ac:dyDescent="0.25">
      <c r="A12">
        <v>10</v>
      </c>
      <c r="B12">
        <v>58354</v>
      </c>
      <c r="C12">
        <v>0.50047421000000003</v>
      </c>
      <c r="D12">
        <v>0.51954818000000003</v>
      </c>
      <c r="E12">
        <v>0.67028093</v>
      </c>
    </row>
    <row r="13" spans="1:5" x14ac:dyDescent="0.25">
      <c r="A13">
        <v>11</v>
      </c>
      <c r="B13">
        <v>135590</v>
      </c>
      <c r="C13">
        <v>0.42342117000000001</v>
      </c>
      <c r="D13">
        <v>0.23363568000000001</v>
      </c>
      <c r="E13">
        <v>0.50902091999999999</v>
      </c>
    </row>
    <row r="14" spans="1:5" x14ac:dyDescent="0.25">
      <c r="A14">
        <v>12</v>
      </c>
      <c r="B14">
        <v>101037</v>
      </c>
      <c r="C14">
        <v>0.64342677999999998</v>
      </c>
      <c r="D14">
        <v>0.61517286000000004</v>
      </c>
      <c r="E14">
        <v>0.78382319</v>
      </c>
    </row>
    <row r="15" spans="1:5" x14ac:dyDescent="0.25">
      <c r="A15">
        <v>13</v>
      </c>
      <c r="B15">
        <v>184669</v>
      </c>
      <c r="C15">
        <v>0.47051701000000001</v>
      </c>
      <c r="D15">
        <v>0.32281110000000002</v>
      </c>
      <c r="E15">
        <v>0.57585180000000002</v>
      </c>
    </row>
    <row r="16" spans="1:5" x14ac:dyDescent="0.25">
      <c r="A16">
        <v>14</v>
      </c>
      <c r="B16">
        <v>78851</v>
      </c>
      <c r="C16">
        <v>0.68680428999999998</v>
      </c>
      <c r="D16">
        <v>0.71222638999999999</v>
      </c>
      <c r="E16">
        <v>0.82991999000000005</v>
      </c>
    </row>
    <row r="17" spans="1:5" x14ac:dyDescent="0.25">
      <c r="A17">
        <v>15</v>
      </c>
      <c r="B17">
        <v>2339259</v>
      </c>
      <c r="C17">
        <v>0.20722930000000001</v>
      </c>
      <c r="D17">
        <v>9.9864438E-2</v>
      </c>
      <c r="E17">
        <v>0.27169125999999999</v>
      </c>
    </row>
    <row r="18" spans="1:5" x14ac:dyDescent="0.25">
      <c r="A18">
        <v>16</v>
      </c>
      <c r="B18">
        <v>211398</v>
      </c>
      <c r="C18">
        <v>0.39924952000000002</v>
      </c>
      <c r="D18">
        <v>0.39644047999999998</v>
      </c>
      <c r="E18">
        <v>0.56153047</v>
      </c>
    </row>
    <row r="19" spans="1:5" x14ac:dyDescent="0.25">
      <c r="A19">
        <v>17</v>
      </c>
      <c r="B19">
        <v>138159</v>
      </c>
      <c r="C19">
        <v>0.20730872</v>
      </c>
      <c r="D19">
        <v>8.4345884999999995E-2</v>
      </c>
      <c r="E19">
        <v>0.25976321000000002</v>
      </c>
    </row>
    <row r="20" spans="1:5" x14ac:dyDescent="0.25">
      <c r="A20">
        <v>18</v>
      </c>
      <c r="B20">
        <v>71237</v>
      </c>
      <c r="C20">
        <v>0.39935674999999998</v>
      </c>
      <c r="D20">
        <v>0.36067072</v>
      </c>
      <c r="E20">
        <v>0.54715669</v>
      </c>
    </row>
    <row r="21" spans="1:5" x14ac:dyDescent="0.25">
      <c r="A21">
        <v>19</v>
      </c>
      <c r="B21">
        <v>217856</v>
      </c>
      <c r="C21">
        <v>0.32658957999999999</v>
      </c>
      <c r="D21">
        <v>0.12868857</v>
      </c>
      <c r="E21">
        <v>0.38224339000000002</v>
      </c>
    </row>
    <row r="22" spans="1:5" x14ac:dyDescent="0.25">
      <c r="A22">
        <v>20</v>
      </c>
      <c r="B22">
        <v>138786</v>
      </c>
      <c r="C22">
        <v>0.54436331999999998</v>
      </c>
      <c r="D22">
        <v>0.45507109000000001</v>
      </c>
      <c r="E22">
        <v>0.67830431000000002</v>
      </c>
    </row>
    <row r="23" spans="1:5" x14ac:dyDescent="0.25">
      <c r="A23">
        <v>21</v>
      </c>
      <c r="B23">
        <v>293761</v>
      </c>
      <c r="C23">
        <v>0.37063523999999998</v>
      </c>
      <c r="D23">
        <v>0.19337159000000001</v>
      </c>
      <c r="E23">
        <v>0.44792106999999998</v>
      </c>
    </row>
    <row r="24" spans="1:5" x14ac:dyDescent="0.25">
      <c r="A24">
        <v>22</v>
      </c>
      <c r="B24">
        <v>105127</v>
      </c>
      <c r="C24">
        <v>0.59119153000000002</v>
      </c>
      <c r="D24">
        <v>0.56127959000000005</v>
      </c>
      <c r="E24">
        <v>0.73618925000000002</v>
      </c>
    </row>
    <row r="25" spans="1:5" x14ac:dyDescent="0.25">
      <c r="A25">
        <v>23</v>
      </c>
      <c r="B25">
        <v>3482476</v>
      </c>
      <c r="C25">
        <v>0.14179855999999999</v>
      </c>
      <c r="D25">
        <v>4.5704587999999997E-2</v>
      </c>
      <c r="E25">
        <v>0.17620780999999999</v>
      </c>
    </row>
    <row r="26" spans="1:5" x14ac:dyDescent="0.25">
      <c r="A26">
        <v>24</v>
      </c>
      <c r="B26">
        <v>269130</v>
      </c>
      <c r="C26">
        <v>0.30450356000000001</v>
      </c>
      <c r="D26">
        <v>0.25198457000000002</v>
      </c>
      <c r="E26">
        <v>0.43354437000000001</v>
      </c>
    </row>
    <row r="27" spans="1:5" x14ac:dyDescent="0.25">
      <c r="A27">
        <v>25</v>
      </c>
      <c r="B27">
        <v>290308</v>
      </c>
      <c r="C27">
        <v>0.14346999999999999</v>
      </c>
      <c r="D27">
        <v>3.9503574E-2</v>
      </c>
      <c r="E27">
        <v>0.17181705999999999</v>
      </c>
    </row>
    <row r="28" spans="1:5" x14ac:dyDescent="0.25">
      <c r="A28">
        <v>26</v>
      </c>
      <c r="B28">
        <v>83742</v>
      </c>
      <c r="C28">
        <v>0.30710401999999998</v>
      </c>
      <c r="D28">
        <v>0.23064536999999999</v>
      </c>
      <c r="E28">
        <v>0.42682922000000001</v>
      </c>
    </row>
    <row r="29" spans="1:5" x14ac:dyDescent="0.25">
      <c r="A29">
        <v>27</v>
      </c>
      <c r="B29">
        <v>332546</v>
      </c>
      <c r="C29">
        <v>0.24245931000000001</v>
      </c>
      <c r="D29">
        <v>6.5181918000000005E-2</v>
      </c>
      <c r="E29">
        <v>0.27341151000000002</v>
      </c>
    </row>
    <row r="30" spans="1:5" x14ac:dyDescent="0.25">
      <c r="A30">
        <v>28</v>
      </c>
      <c r="B30">
        <v>177162</v>
      </c>
      <c r="C30">
        <v>0.44526603999999997</v>
      </c>
      <c r="D30">
        <v>0.31103607999999999</v>
      </c>
      <c r="E30">
        <v>0.56357086000000001</v>
      </c>
    </row>
    <row r="31" spans="1:5" x14ac:dyDescent="0.25">
      <c r="A31">
        <v>29</v>
      </c>
      <c r="B31">
        <v>436201</v>
      </c>
      <c r="C31">
        <v>0.28121533999999998</v>
      </c>
      <c r="D31">
        <v>0.10645652999999999</v>
      </c>
      <c r="E31">
        <v>0.33219904</v>
      </c>
    </row>
    <row r="32" spans="1:5" x14ac:dyDescent="0.25">
      <c r="A32">
        <v>30</v>
      </c>
      <c r="B32">
        <v>142727</v>
      </c>
      <c r="C32">
        <v>0.49263898</v>
      </c>
      <c r="D32">
        <v>0.41066207999999998</v>
      </c>
      <c r="E32">
        <v>0.62881160000000003</v>
      </c>
    </row>
    <row r="33" spans="1:5" x14ac:dyDescent="0.25">
      <c r="A33">
        <v>31</v>
      </c>
      <c r="B33">
        <v>4676564</v>
      </c>
      <c r="C33">
        <v>9.3194476999999998E-2</v>
      </c>
      <c r="D33">
        <v>1.9316851999999999E-2</v>
      </c>
      <c r="E33">
        <v>0.10881633</v>
      </c>
    </row>
    <row r="34" spans="1:5" x14ac:dyDescent="0.25">
      <c r="A34">
        <v>32</v>
      </c>
      <c r="B34">
        <v>360058</v>
      </c>
      <c r="C34">
        <v>0.22346153999999999</v>
      </c>
      <c r="D34">
        <v>0.14724693999999999</v>
      </c>
      <c r="E34">
        <v>0.31907355999999998</v>
      </c>
    </row>
    <row r="35" spans="1:5" x14ac:dyDescent="0.25">
      <c r="A35">
        <v>33</v>
      </c>
      <c r="B35">
        <v>266625</v>
      </c>
      <c r="C35">
        <v>0.10351189</v>
      </c>
      <c r="D35">
        <v>2.0674102E-2</v>
      </c>
      <c r="E35">
        <v>0.11975896</v>
      </c>
    </row>
    <row r="36" spans="1:5" x14ac:dyDescent="0.25">
      <c r="A36">
        <v>34</v>
      </c>
      <c r="B36">
        <v>61596</v>
      </c>
      <c r="C36">
        <v>0.24164867000000001</v>
      </c>
      <c r="D36">
        <v>0.15380062</v>
      </c>
      <c r="E36">
        <v>0.33957030999999999</v>
      </c>
    </row>
    <row r="37" spans="1:5" x14ac:dyDescent="0.25">
      <c r="A37">
        <v>35</v>
      </c>
      <c r="B37">
        <v>271130</v>
      </c>
      <c r="C37">
        <v>0.18530089</v>
      </c>
      <c r="D37">
        <v>3.6230250999999998E-2</v>
      </c>
      <c r="E37">
        <v>0.20278600999999999</v>
      </c>
    </row>
    <row r="38" spans="1:5" x14ac:dyDescent="0.25">
      <c r="A38">
        <v>36</v>
      </c>
      <c r="B38">
        <v>136505</v>
      </c>
      <c r="C38">
        <v>0.36897691999999999</v>
      </c>
      <c r="D38">
        <v>0.21873845</v>
      </c>
      <c r="E38">
        <v>0.47243327000000002</v>
      </c>
    </row>
    <row r="39" spans="1:5" x14ac:dyDescent="0.25">
      <c r="A39">
        <v>37</v>
      </c>
      <c r="B39">
        <v>367274</v>
      </c>
      <c r="C39">
        <v>0.21882486000000001</v>
      </c>
      <c r="D39">
        <v>6.3114822000000001E-2</v>
      </c>
      <c r="E39">
        <v>0.25365486999999998</v>
      </c>
    </row>
    <row r="40" spans="1:5" x14ac:dyDescent="0.25">
      <c r="A40">
        <v>38</v>
      </c>
      <c r="B40">
        <v>139527</v>
      </c>
      <c r="C40">
        <v>0.41473335</v>
      </c>
      <c r="D40">
        <v>0.30524035999999999</v>
      </c>
      <c r="E40">
        <v>0.53963888000000004</v>
      </c>
    </row>
    <row r="41" spans="1:5" x14ac:dyDescent="0.25">
      <c r="A41">
        <v>39</v>
      </c>
      <c r="B41">
        <v>3261163</v>
      </c>
      <c r="C41">
        <v>6.4473121999999994E-2</v>
      </c>
      <c r="D41">
        <v>9.3461210000000006E-3</v>
      </c>
      <c r="E41">
        <v>7.1866356000000006E-2</v>
      </c>
    </row>
    <row r="42" spans="1:5" x14ac:dyDescent="0.25">
      <c r="A42">
        <v>40</v>
      </c>
      <c r="B42">
        <v>307812</v>
      </c>
      <c r="C42">
        <v>0.16916053</v>
      </c>
      <c r="D42">
        <v>9.1453195000000001E-2</v>
      </c>
      <c r="E42">
        <v>0.24212777999999999</v>
      </c>
    </row>
    <row r="43" spans="1:5" x14ac:dyDescent="0.25">
      <c r="A43">
        <v>41</v>
      </c>
      <c r="B43">
        <v>47285</v>
      </c>
      <c r="C43">
        <v>0.47343478</v>
      </c>
      <c r="D43">
        <v>0.37849252999999999</v>
      </c>
      <c r="E43">
        <v>0.60866898000000003</v>
      </c>
    </row>
    <row r="44" spans="1:5" x14ac:dyDescent="0.25">
      <c r="A44">
        <v>42</v>
      </c>
      <c r="B44">
        <v>33477</v>
      </c>
      <c r="C44">
        <v>0.68939781</v>
      </c>
      <c r="D44">
        <v>0.76124424000000002</v>
      </c>
      <c r="E44">
        <v>0.85045992999999998</v>
      </c>
    </row>
    <row r="45" spans="1:5" x14ac:dyDescent="0.25">
      <c r="A45">
        <v>43</v>
      </c>
      <c r="B45">
        <v>82088</v>
      </c>
      <c r="C45">
        <v>0.61783761000000004</v>
      </c>
      <c r="D45">
        <v>0.47383425000000001</v>
      </c>
      <c r="E45">
        <v>0.73248075999999995</v>
      </c>
    </row>
    <row r="46" spans="1:5" x14ac:dyDescent="0.25">
      <c r="A46">
        <v>44</v>
      </c>
      <c r="B46">
        <v>44518</v>
      </c>
      <c r="C46">
        <v>0.80526774999999995</v>
      </c>
      <c r="D46">
        <v>0.82998806000000003</v>
      </c>
      <c r="E46">
        <v>0.91665065000000001</v>
      </c>
    </row>
    <row r="47" spans="1:5" x14ac:dyDescent="0.25">
      <c r="A47">
        <v>45</v>
      </c>
      <c r="B47">
        <v>78495</v>
      </c>
      <c r="C47">
        <v>0.66238648</v>
      </c>
      <c r="D47">
        <v>0.57982217999999996</v>
      </c>
      <c r="E47">
        <v>0.78494739999999996</v>
      </c>
    </row>
    <row r="48" spans="1:5" x14ac:dyDescent="0.25">
      <c r="A48">
        <v>46</v>
      </c>
      <c r="B48">
        <v>17927</v>
      </c>
      <c r="C48">
        <v>0.83639956000000004</v>
      </c>
      <c r="D48">
        <v>0.88899326000000001</v>
      </c>
      <c r="E48">
        <v>0.93961722000000003</v>
      </c>
    </row>
    <row r="49" spans="1:5" x14ac:dyDescent="0.25">
      <c r="A49">
        <v>47</v>
      </c>
      <c r="B49">
        <v>1511329</v>
      </c>
      <c r="C49">
        <v>0.37330322999999999</v>
      </c>
      <c r="D49">
        <v>0.26728882999999998</v>
      </c>
      <c r="E49">
        <v>0.49601591</v>
      </c>
    </row>
    <row r="50" spans="1:5" x14ac:dyDescent="0.25">
      <c r="A50">
        <v>48</v>
      </c>
      <c r="B50">
        <v>69459</v>
      </c>
      <c r="C50">
        <v>0.59392964999999998</v>
      </c>
      <c r="D50">
        <v>0.65495007999999999</v>
      </c>
      <c r="E50">
        <v>0.77414572000000004</v>
      </c>
    </row>
    <row r="51" spans="1:5" x14ac:dyDescent="0.25">
      <c r="A51">
        <v>49</v>
      </c>
      <c r="B51">
        <v>69883</v>
      </c>
      <c r="C51">
        <v>0.32908337999999998</v>
      </c>
      <c r="D51">
        <v>0.17324655</v>
      </c>
      <c r="E51">
        <v>0.41280851000000002</v>
      </c>
    </row>
    <row r="52" spans="1:5" x14ac:dyDescent="0.25">
      <c r="A52">
        <v>50</v>
      </c>
      <c r="B52">
        <v>36588</v>
      </c>
      <c r="C52">
        <v>0.54709965000000005</v>
      </c>
      <c r="D52">
        <v>0.53122108999999995</v>
      </c>
      <c r="E52">
        <v>0.70617001999999995</v>
      </c>
    </row>
    <row r="53" spans="1:5" x14ac:dyDescent="0.25">
      <c r="A53">
        <v>51</v>
      </c>
      <c r="B53">
        <v>111623</v>
      </c>
      <c r="C53">
        <v>0.46970928000000001</v>
      </c>
      <c r="D53">
        <v>0.24271184000000001</v>
      </c>
      <c r="E53">
        <v>0.54940378999999995</v>
      </c>
    </row>
    <row r="54" spans="1:5" x14ac:dyDescent="0.25">
      <c r="A54">
        <v>52</v>
      </c>
      <c r="B54">
        <v>54963</v>
      </c>
      <c r="C54">
        <v>0.68608444999999996</v>
      </c>
      <c r="D54">
        <v>0.62632935999999995</v>
      </c>
      <c r="E54">
        <v>0.81238294</v>
      </c>
    </row>
    <row r="55" spans="1:5" x14ac:dyDescent="0.25">
      <c r="A55">
        <v>53</v>
      </c>
      <c r="B55">
        <v>116788</v>
      </c>
      <c r="C55">
        <v>0.51722014000000005</v>
      </c>
      <c r="D55">
        <v>0.33340420999999998</v>
      </c>
      <c r="E55">
        <v>0.61517542999999997</v>
      </c>
    </row>
    <row r="56" spans="1:5" x14ac:dyDescent="0.25">
      <c r="A56">
        <v>54</v>
      </c>
      <c r="B56">
        <v>25500</v>
      </c>
      <c r="C56">
        <v>0.72706503</v>
      </c>
      <c r="D56">
        <v>0.72214334999999996</v>
      </c>
      <c r="E56">
        <v>0.85437655000000001</v>
      </c>
    </row>
    <row r="57" spans="1:5" x14ac:dyDescent="0.25">
      <c r="A57">
        <v>55</v>
      </c>
      <c r="B57">
        <v>1798857</v>
      </c>
      <c r="C57">
        <v>0.24229965000000001</v>
      </c>
      <c r="D57">
        <v>0.10510205</v>
      </c>
      <c r="E57">
        <v>0.30637052999999997</v>
      </c>
    </row>
    <row r="58" spans="1:5" x14ac:dyDescent="0.25">
      <c r="A58">
        <v>56</v>
      </c>
      <c r="B58">
        <v>81261</v>
      </c>
      <c r="C58">
        <v>0.44506413</v>
      </c>
      <c r="D58">
        <v>0.40778309000000001</v>
      </c>
      <c r="E58">
        <v>0.60117584000000002</v>
      </c>
    </row>
    <row r="59" spans="1:5" x14ac:dyDescent="0.25">
      <c r="A59">
        <v>57</v>
      </c>
      <c r="B59">
        <v>126974</v>
      </c>
      <c r="C59">
        <v>0.24238643000000001</v>
      </c>
      <c r="D59">
        <v>8.8974080999999997E-2</v>
      </c>
      <c r="E59">
        <v>0.29372522000000001</v>
      </c>
    </row>
    <row r="60" spans="1:5" x14ac:dyDescent="0.25">
      <c r="A60">
        <v>58</v>
      </c>
      <c r="B60">
        <v>46692</v>
      </c>
      <c r="C60">
        <v>0.44517385999999998</v>
      </c>
      <c r="D60">
        <v>0.37170288000000001</v>
      </c>
      <c r="E60">
        <v>0.58707303</v>
      </c>
    </row>
    <row r="61" spans="1:5" x14ac:dyDescent="0.25">
      <c r="A61">
        <v>59</v>
      </c>
      <c r="B61">
        <v>182564</v>
      </c>
      <c r="C61">
        <v>0.36986843000000003</v>
      </c>
      <c r="D61">
        <v>0.13495014999999999</v>
      </c>
      <c r="E61">
        <v>0.42150185000000001</v>
      </c>
    </row>
    <row r="62" spans="1:5" x14ac:dyDescent="0.25">
      <c r="A62">
        <v>60</v>
      </c>
      <c r="B62">
        <v>77896</v>
      </c>
      <c r="C62">
        <v>0.5904026</v>
      </c>
      <c r="D62">
        <v>0.4667114</v>
      </c>
      <c r="E62">
        <v>0.71379429000000005</v>
      </c>
    </row>
    <row r="63" spans="1:5" x14ac:dyDescent="0.25">
      <c r="A63">
        <v>61</v>
      </c>
      <c r="B63">
        <v>198176</v>
      </c>
      <c r="C63">
        <v>0.41565442000000002</v>
      </c>
      <c r="D63">
        <v>0.20151594</v>
      </c>
      <c r="E63">
        <v>0.48828304</v>
      </c>
    </row>
    <row r="64" spans="1:5" x14ac:dyDescent="0.25">
      <c r="A64">
        <v>62</v>
      </c>
      <c r="B64">
        <v>42841</v>
      </c>
      <c r="C64">
        <v>0.63598955000000001</v>
      </c>
      <c r="D64">
        <v>0.57281059000000001</v>
      </c>
      <c r="E64">
        <v>0.76827632999999995</v>
      </c>
    </row>
    <row r="65" spans="1:5" x14ac:dyDescent="0.25">
      <c r="A65">
        <v>63</v>
      </c>
      <c r="B65">
        <v>2856542</v>
      </c>
      <c r="C65">
        <v>0.16975710999999999</v>
      </c>
      <c r="D65">
        <v>4.8589066E-2</v>
      </c>
      <c r="E65">
        <v>0.20372970000000001</v>
      </c>
    </row>
    <row r="66" spans="1:5" x14ac:dyDescent="0.25">
      <c r="A66">
        <v>64</v>
      </c>
      <c r="B66">
        <v>121666</v>
      </c>
      <c r="C66">
        <v>0.34666392000000001</v>
      </c>
      <c r="D66">
        <v>0.26143171999999998</v>
      </c>
      <c r="E66">
        <v>0.47376204</v>
      </c>
    </row>
    <row r="67" spans="1:5" x14ac:dyDescent="0.25">
      <c r="A67">
        <v>65</v>
      </c>
      <c r="B67">
        <v>341149</v>
      </c>
      <c r="C67">
        <v>0.1716385</v>
      </c>
      <c r="D67">
        <v>4.2069815000000003E-2</v>
      </c>
      <c r="E67">
        <v>0.19892482</v>
      </c>
    </row>
    <row r="68" spans="1:5" x14ac:dyDescent="0.25">
      <c r="A68">
        <v>66</v>
      </c>
      <c r="B68">
        <v>56092</v>
      </c>
      <c r="C68">
        <v>0.34940486999999998</v>
      </c>
      <c r="D68">
        <v>0.23965800000000001</v>
      </c>
      <c r="E68">
        <v>0.46696100000000001</v>
      </c>
    </row>
    <row r="69" spans="1:5" x14ac:dyDescent="0.25">
      <c r="A69">
        <v>67</v>
      </c>
      <c r="B69">
        <v>274872</v>
      </c>
      <c r="C69">
        <v>0.28053084</v>
      </c>
      <c r="D69">
        <v>6.8990893999999997E-2</v>
      </c>
      <c r="E69">
        <v>0.30819035</v>
      </c>
    </row>
    <row r="70" spans="1:5" x14ac:dyDescent="0.25">
      <c r="A70">
        <v>68</v>
      </c>
      <c r="B70">
        <v>102399</v>
      </c>
      <c r="C70">
        <v>0.49182913</v>
      </c>
      <c r="D70">
        <v>0.32146870999999999</v>
      </c>
      <c r="E70">
        <v>0.60317354999999995</v>
      </c>
    </row>
    <row r="71" spans="1:5" x14ac:dyDescent="0.25">
      <c r="A71">
        <v>69</v>
      </c>
      <c r="B71">
        <v>285066</v>
      </c>
      <c r="C71">
        <v>0.32200955999999997</v>
      </c>
      <c r="D71">
        <v>0.11194005999999999</v>
      </c>
      <c r="E71">
        <v>0.36982842999999999</v>
      </c>
    </row>
    <row r="72" spans="1:5" x14ac:dyDescent="0.25">
      <c r="A72">
        <v>70</v>
      </c>
      <c r="B72">
        <v>70041</v>
      </c>
      <c r="C72">
        <v>0.53931010000000001</v>
      </c>
      <c r="D72">
        <v>0.42210071999999998</v>
      </c>
      <c r="E72">
        <v>0.66649263999999997</v>
      </c>
    </row>
    <row r="73" spans="1:5" x14ac:dyDescent="0.25">
      <c r="A73">
        <v>71</v>
      </c>
      <c r="B73">
        <v>3723188</v>
      </c>
      <c r="C73">
        <v>0.11425827</v>
      </c>
      <c r="D73">
        <v>2.0737632999999998E-2</v>
      </c>
      <c r="E73">
        <v>0.1289631</v>
      </c>
    </row>
    <row r="74" spans="1:5" x14ac:dyDescent="0.25">
      <c r="A74">
        <v>72</v>
      </c>
      <c r="B74">
        <v>177946</v>
      </c>
      <c r="C74">
        <v>0.25998017000000001</v>
      </c>
      <c r="D74">
        <v>0.15410286000000001</v>
      </c>
      <c r="E74">
        <v>0.35615711999999999</v>
      </c>
    </row>
    <row r="75" spans="1:5" x14ac:dyDescent="0.25">
      <c r="A75">
        <v>73</v>
      </c>
      <c r="B75">
        <v>292794</v>
      </c>
      <c r="C75">
        <v>0.12617845999999999</v>
      </c>
      <c r="D75">
        <v>2.2178508E-2</v>
      </c>
      <c r="E75">
        <v>0.14126542</v>
      </c>
    </row>
    <row r="76" spans="1:5" x14ac:dyDescent="0.25">
      <c r="A76">
        <v>74</v>
      </c>
      <c r="B76">
        <v>42567</v>
      </c>
      <c r="C76">
        <v>0.27965695000000002</v>
      </c>
      <c r="D76">
        <v>0.16085541</v>
      </c>
      <c r="E76">
        <v>0.37748419999999999</v>
      </c>
    </row>
    <row r="77" spans="1:5" x14ac:dyDescent="0.25">
      <c r="A77">
        <v>75</v>
      </c>
      <c r="B77">
        <v>221435</v>
      </c>
      <c r="C77">
        <v>0.218226</v>
      </c>
      <c r="D77">
        <v>3.8622997999999999E-2</v>
      </c>
      <c r="E77">
        <v>0.23264317000000001</v>
      </c>
    </row>
    <row r="78" spans="1:5" x14ac:dyDescent="0.25">
      <c r="A78">
        <v>76</v>
      </c>
      <c r="B78">
        <v>83930</v>
      </c>
      <c r="C78">
        <v>0.41394207</v>
      </c>
      <c r="D78">
        <v>0.22748926</v>
      </c>
      <c r="E78">
        <v>0.51291810999999998</v>
      </c>
    </row>
    <row r="79" spans="1:5" x14ac:dyDescent="0.25">
      <c r="A79">
        <v>77</v>
      </c>
      <c r="B79">
        <v>242472</v>
      </c>
      <c r="C79">
        <v>0.25494148999999999</v>
      </c>
      <c r="D79">
        <v>6.6830464000000006E-2</v>
      </c>
      <c r="E79">
        <v>0.28723133000000001</v>
      </c>
    </row>
    <row r="80" spans="1:5" x14ac:dyDescent="0.25">
      <c r="A80">
        <v>78</v>
      </c>
      <c r="B80">
        <v>83224</v>
      </c>
      <c r="C80">
        <v>0.46087191</v>
      </c>
      <c r="D80">
        <v>0.31558973000000001</v>
      </c>
      <c r="E80">
        <v>0.57967621000000003</v>
      </c>
    </row>
    <row r="81" spans="1:5" x14ac:dyDescent="0.25">
      <c r="A81">
        <v>79</v>
      </c>
      <c r="B81">
        <v>2542010</v>
      </c>
      <c r="C81">
        <v>8.0588765000000007E-2</v>
      </c>
      <c r="D81">
        <v>1.0108598999999999E-2</v>
      </c>
      <c r="E81">
        <v>8.6837493000000002E-2</v>
      </c>
    </row>
    <row r="82" spans="1:5" x14ac:dyDescent="0.25">
      <c r="A82">
        <v>80</v>
      </c>
      <c r="B82">
        <v>192908</v>
      </c>
      <c r="C82">
        <v>0.20035897</v>
      </c>
      <c r="D82">
        <v>9.6366025999999994E-2</v>
      </c>
      <c r="E82">
        <v>0.27494222000000001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3E179D8E6B9E448B8AF23A372CBC46" ma:contentTypeVersion="6" ma:contentTypeDescription="Create a new document." ma:contentTypeScope="" ma:versionID="62facfe55be3b3228738397906f5af0d">
  <xsd:schema xmlns:xsd="http://www.w3.org/2001/XMLSchema" xmlns:xs="http://www.w3.org/2001/XMLSchema" xmlns:p="http://schemas.microsoft.com/office/2006/metadata/properties" xmlns:ns2="950352c7-1ab6-484c-a10c-c192db45b535" targetNamespace="http://schemas.microsoft.com/office/2006/metadata/properties" ma:root="true" ma:fieldsID="0e9e8f2cad17b8438cc05c49e4f1c0ae" ns2:_="">
    <xsd:import namespace="950352c7-1ab6-484c-a10c-c192db45b535"/>
    <xsd:element name="properties">
      <xsd:complexType>
        <xsd:sequence>
          <xsd:element name="documentManagement">
            <xsd:complexType>
              <xsd:all>
                <xsd:element ref="ns2:Year" minOccurs="0"/>
                <xsd:element ref="ns2:Category" minOccurs="0"/>
                <xsd:element ref="ns2:Status"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352c7-1ab6-484c-a10c-c192db45b535" elementFormDefault="qualified">
    <xsd:import namespace="http://schemas.microsoft.com/office/2006/documentManagement/types"/>
    <xsd:import namespace="http://schemas.microsoft.com/office/infopath/2007/PartnerControls"/>
    <xsd:element name="Year" ma:index="8" nillable="true" ma:displayName="Rulemaking Year" ma:format="Dropdown" ma:internalName="Year">
      <xsd:simpleType>
        <xsd:restriction base="dms:Choice">
          <xsd:enumeration value="CY25"/>
          <xsd:enumeration value="CY26"/>
          <xsd:enumeration value="CY27"/>
        </xsd:restriction>
      </xsd:simpleType>
    </xsd:element>
    <xsd:element name="Category" ma:index="9" nillable="true" ma:displayName="Category" ma:format="Dropdown" ma:internalName="Category">
      <xsd:complexType>
        <xsd:complexContent>
          <xsd:extension base="dms:MultiChoice">
            <xsd:sequence>
              <xsd:element name="Value" maxOccurs="unbounded" minOccurs="0" nillable="true">
                <xsd:simpleType>
                  <xsd:restriction base="dms:Choice">
                    <xsd:enumeration value="Data Validation"/>
                    <xsd:enumeration value="Choice 2"/>
                    <xsd:enumeration value="Choice 3"/>
                  </xsd:restriction>
                </xsd:simpleType>
              </xsd:element>
            </xsd:sequence>
          </xsd:extension>
        </xsd:complexContent>
      </xsd:complexType>
    </xsd:element>
    <xsd:element name="Status" ma:index="10" nillable="true" ma:displayName="Status" ma:format="Dropdown" ma:internalName="Status">
      <xsd:simpleType>
        <xsd:restriction base="dms:Choice">
          <xsd:enumeration value="Archive"/>
          <xsd:enumeration value="Final"/>
          <xsd:enumeration value="WIP"/>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tegory xmlns="950352c7-1ab6-484c-a10c-c192db45b535" xsi:nil="true"/>
    <Status xmlns="950352c7-1ab6-484c-a10c-c192db45b535" xsi:nil="true"/>
    <Year xmlns="950352c7-1ab6-484c-a10c-c192db45b535" xsi:nil="true"/>
  </documentManagement>
</p:properties>
</file>

<file path=customXml/itemProps1.xml><?xml version="1.0" encoding="utf-8"?>
<ds:datastoreItem xmlns:ds="http://schemas.openxmlformats.org/officeDocument/2006/customXml" ds:itemID="{FBDCC14E-16EB-46CC-B350-DF9BEF705CDF}"/>
</file>

<file path=customXml/itemProps2.xml><?xml version="1.0" encoding="utf-8"?>
<ds:datastoreItem xmlns:ds="http://schemas.openxmlformats.org/officeDocument/2006/customXml" ds:itemID="{753DD842-E5E7-416A-AD65-82F30B560FD4}"/>
</file>

<file path=customXml/itemProps3.xml><?xml version="1.0" encoding="utf-8"?>
<ds:datastoreItem xmlns:ds="http://schemas.openxmlformats.org/officeDocument/2006/customXml" ds:itemID="{CC3A5AE4-70E8-423C-BF18-8DC42C729A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 me</vt:lpstr>
      <vt:lpstr>Demographic composition</vt:lpstr>
      <vt:lpstr>Detection rates</vt:lpstr>
      <vt:lpstr>Predicted probabilities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Becker</dc:creator>
  <cp:lastModifiedBy>Lynn Hoffman</cp:lastModifiedBy>
  <dcterms:created xsi:type="dcterms:W3CDTF">2022-10-12T13:06:55Z</dcterms:created>
  <dcterms:modified xsi:type="dcterms:W3CDTF">2026-02-13T23:00:24Z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0x010100573E179D8E6B9E448B8AF23A372CBC46</vt:lpwstr>
  </property>
</Properties>
</file>